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.SEPULVEDA\06-NSCA\05_RIO_SERRANO\FISCALIZACION_2024\Informe 2024\ANEXOS\09_DATOS_RED_OBSERVACION_2022-2023\"/>
    </mc:Choice>
  </mc:AlternateContent>
  <xr:revisionPtr revIDLastSave="0" documentId="13_ncr:1_{AFE918F6-E9F9-47DF-9ADC-C01E468CBD60}" xr6:coauthVersionLast="47" xr6:coauthVersionMax="47" xr10:uidLastSave="{00000000-0000-0000-0000-000000000000}"/>
  <bookViews>
    <workbookView xWindow="31965" yWindow="120" windowWidth="17280" windowHeight="10920" activeTab="1" xr2:uid="{99BB4DD0-7D17-4BFE-BD98-0790A2C427CC}"/>
  </bookViews>
  <sheets>
    <sheet name="Datos validados" sheetId="2" r:id="rId1"/>
    <sheet name="Tiempo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5" i="4" l="1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</calcChain>
</file>

<file path=xl/sharedStrings.xml><?xml version="1.0" encoding="utf-8"?>
<sst xmlns="http://schemas.openxmlformats.org/spreadsheetml/2006/main" count="1528" uniqueCount="145">
  <si>
    <t xml:space="preserve">COD </t>
  </si>
  <si>
    <t>Estación</t>
  </si>
  <si>
    <t>Fecha
Muestreo</t>
  </si>
  <si>
    <t>Hora
Muestreo</t>
  </si>
  <si>
    <t>T
(°C)</t>
  </si>
  <si>
    <t>pH
(Unidad)</t>
  </si>
  <si>
    <t>CE
(µS/cm)</t>
  </si>
  <si>
    <t>Oxígeno
 Disuelto
(mg/L)</t>
  </si>
  <si>
    <t>Oxígeno
 Disuelto
(% Sat)</t>
  </si>
  <si>
    <r>
      <t>Cl</t>
    </r>
    <r>
      <rPr>
        <b/>
        <vertAlign val="superscript"/>
        <sz val="10"/>
        <rFont val="Calibri"/>
        <family val="2"/>
        <scheme val="minor"/>
      </rPr>
      <t xml:space="preserve">-
</t>
    </r>
    <r>
      <rPr>
        <b/>
        <sz val="10"/>
        <rFont val="Calibri"/>
        <family val="2"/>
        <scheme val="minor"/>
      </rPr>
      <t>(mg/L)</t>
    </r>
  </si>
  <si>
    <r>
      <t>SO</t>
    </r>
    <r>
      <rPr>
        <b/>
        <vertAlign val="subscript"/>
        <sz val="10"/>
        <rFont val="Calibri"/>
        <family val="2"/>
        <scheme val="minor"/>
      </rPr>
      <t>4</t>
    </r>
    <r>
      <rPr>
        <b/>
        <vertAlign val="superscript"/>
        <sz val="10"/>
        <rFont val="Calibri"/>
        <family val="2"/>
        <scheme val="minor"/>
      </rPr>
      <t xml:space="preserve">-2
</t>
    </r>
    <r>
      <rPr>
        <b/>
        <sz val="10"/>
        <rFont val="Calibri"/>
        <family val="2"/>
        <scheme val="minor"/>
      </rPr>
      <t>(mg/L)</t>
    </r>
  </si>
  <si>
    <r>
      <t>Ca</t>
    </r>
    <r>
      <rPr>
        <b/>
        <vertAlign val="superscript"/>
        <sz val="10"/>
        <rFont val="Calibri"/>
        <family val="2"/>
        <scheme val="minor"/>
      </rPr>
      <t xml:space="preserve">+2
</t>
    </r>
    <r>
      <rPr>
        <b/>
        <sz val="10"/>
        <rFont val="Calibri"/>
        <family val="2"/>
        <scheme val="minor"/>
      </rPr>
      <t>(mg/L)</t>
    </r>
  </si>
  <si>
    <r>
      <t>Mg</t>
    </r>
    <r>
      <rPr>
        <b/>
        <vertAlign val="superscript"/>
        <sz val="10"/>
        <rFont val="Calibri"/>
        <family val="2"/>
        <scheme val="minor"/>
      </rPr>
      <t>+2</t>
    </r>
    <r>
      <rPr>
        <b/>
        <sz val="10"/>
        <rFont val="Calibri"/>
        <family val="2"/>
        <scheme val="minor"/>
      </rPr>
      <t xml:space="preserve"> 
(mg/L)</t>
    </r>
  </si>
  <si>
    <r>
      <t>Na</t>
    </r>
    <r>
      <rPr>
        <b/>
        <vertAlign val="superscript"/>
        <sz val="10"/>
        <rFont val="Calibri"/>
        <family val="2"/>
        <scheme val="minor"/>
      </rPr>
      <t xml:space="preserve">+
</t>
    </r>
    <r>
      <rPr>
        <b/>
        <sz val="10"/>
        <rFont val="Calibri"/>
        <family val="2"/>
        <scheme val="minor"/>
      </rPr>
      <t>(mg/L)</t>
    </r>
  </si>
  <si>
    <t>Al
(mg/L)</t>
  </si>
  <si>
    <t>Fe 
(mg/L)</t>
  </si>
  <si>
    <t>Mn
(mg/L)</t>
  </si>
  <si>
    <t>Zn
(mg/L)</t>
  </si>
  <si>
    <t>Cd 
(mg/L)</t>
  </si>
  <si>
    <t>Cu
(mg/L)</t>
  </si>
  <si>
    <t>Cr
(mg/L)</t>
  </si>
  <si>
    <t>Hg
(mg/L)</t>
  </si>
  <si>
    <t>Mo
(mg/L)</t>
  </si>
  <si>
    <t>Ni
(mg/L)</t>
  </si>
  <si>
    <t>Pb
(mg/L)</t>
  </si>
  <si>
    <t>Se
(mg/L)</t>
  </si>
  <si>
    <t>Coliformes Fecales (NMP/100mL)</t>
  </si>
  <si>
    <t>PA-10</t>
  </si>
  <si>
    <t>Río Paine en Parque Nacional 2</t>
  </si>
  <si>
    <t>&lt; 0,01</t>
  </si>
  <si>
    <t>&lt; 0,0005</t>
  </si>
  <si>
    <t>&lt; 0,001</t>
  </si>
  <si>
    <t>SE-10</t>
  </si>
  <si>
    <t>Río Serrano en desagüe lago del Toro</t>
  </si>
  <si>
    <t>&lt; 0,6</t>
  </si>
  <si>
    <t>&lt; 1,8</t>
  </si>
  <si>
    <t>SE-20</t>
  </si>
  <si>
    <t>Río Serrano en desembocadura</t>
  </si>
  <si>
    <t>GR-10</t>
  </si>
  <si>
    <t>Río Grey antes junta río Serrano</t>
  </si>
  <si>
    <t>CH-10</t>
  </si>
  <si>
    <t>Río Las Chinas en Cerro Guido</t>
  </si>
  <si>
    <t>BA-10</t>
  </si>
  <si>
    <t>Río Baguales en Cerro Guido</t>
  </si>
  <si>
    <t>&lt; 0,4</t>
  </si>
  <si>
    <t>VI-10</t>
  </si>
  <si>
    <t>Río Vizcachas en Cerro Guido</t>
  </si>
  <si>
    <t>DG-10</t>
  </si>
  <si>
    <t>Río Don Guillermo en Cerro Castillo</t>
  </si>
  <si>
    <t>TP-10</t>
  </si>
  <si>
    <t>Río Chorrillo Tres Pasos en ruta 9</t>
  </si>
  <si>
    <t>PA-20</t>
  </si>
  <si>
    <t>Río Paine en desembocadura Lago Toro</t>
  </si>
  <si>
    <t>SE-30</t>
  </si>
  <si>
    <t>Río Serrano pasado pueblito Serrano</t>
  </si>
  <si>
    <t>CH-20</t>
  </si>
  <si>
    <t>Río Las Chinas en desagüe lago del Toro</t>
  </si>
  <si>
    <t>DG-20</t>
  </si>
  <si>
    <t>Río Don Guillermo abajo cerro Castillo</t>
  </si>
  <si>
    <t>TP-20</t>
  </si>
  <si>
    <t>Río Tres Pasos desagüe lago del Toro</t>
  </si>
  <si>
    <t>PI-10</t>
  </si>
  <si>
    <t>Río Picana en ruta 9 Norte</t>
  </si>
  <si>
    <t>&lt; 0,02</t>
  </si>
  <si>
    <t>&lt;0,001</t>
  </si>
  <si>
    <t>&gt; 1600</t>
  </si>
  <si>
    <t>&lt; 0,004</t>
  </si>
  <si>
    <t xml:space="preserve">Periodo </t>
  </si>
  <si>
    <t>Verano 2022</t>
  </si>
  <si>
    <t>Otoño 2022</t>
  </si>
  <si>
    <t>Invierno 2022</t>
  </si>
  <si>
    <t>&lt; 0,0001</t>
  </si>
  <si>
    <t>&lt; 0,0006</t>
  </si>
  <si>
    <t>&lt; 0,00025</t>
  </si>
  <si>
    <t>&lt;0,0003</t>
  </si>
  <si>
    <t>Red de Control</t>
  </si>
  <si>
    <t>SM</t>
  </si>
  <si>
    <t>NA</t>
  </si>
  <si>
    <t>Fosfatos mg-P/L)</t>
  </si>
  <si>
    <t>Nitratos (mg-N/L)</t>
  </si>
  <si>
    <t>Cipermetrina (mg/L)</t>
  </si>
  <si>
    <t>Diazinon (mg/L)</t>
  </si>
  <si>
    <t>Informe DGA</t>
  </si>
  <si>
    <t>Informe EULA</t>
  </si>
  <si>
    <t>Fecha</t>
  </si>
  <si>
    <t>Verano 2023</t>
  </si>
  <si>
    <t>029/23</t>
  </si>
  <si>
    <t>744/2023</t>
  </si>
  <si>
    <t>Serrano en desembocadura</t>
  </si>
  <si>
    <t>Río Baguales en cerro Guido</t>
  </si>
  <si>
    <t>Río Vizacachas en cerro Guido</t>
  </si>
  <si>
    <t>Río Las Chinas en cerro Guido</t>
  </si>
  <si>
    <t>Río Don Guillermo en cerro Castillo</t>
  </si>
  <si>
    <t>28,30</t>
  </si>
  <si>
    <t>4,740</t>
  </si>
  <si>
    <t>30,20</t>
  </si>
  <si>
    <t>7,250</t>
  </si>
  <si>
    <t>11,00</t>
  </si>
  <si>
    <t>10,10</t>
  </si>
  <si>
    <t>1,630</t>
  </si>
  <si>
    <t>Río Paine desembocadura lago Toro</t>
  </si>
  <si>
    <t>9,320</t>
  </si>
  <si>
    <t>39,00</t>
  </si>
  <si>
    <t>Otoño 2023</t>
  </si>
  <si>
    <t>135/23</t>
  </si>
  <si>
    <t>1849/2023</t>
  </si>
  <si>
    <t>094/23</t>
  </si>
  <si>
    <t>1575/2023</t>
  </si>
  <si>
    <t>Invierno 2023</t>
  </si>
  <si>
    <t>203/23</t>
  </si>
  <si>
    <t>2703/2023</t>
  </si>
  <si>
    <t>&lt; 0,002</t>
  </si>
  <si>
    <t>&lt; 0,003</t>
  </si>
  <si>
    <t>256/23</t>
  </si>
  <si>
    <t>3140/2023</t>
  </si>
  <si>
    <t>Primavera 2023</t>
  </si>
  <si>
    <t>265/23</t>
  </si>
  <si>
    <t>3302/2023</t>
  </si>
  <si>
    <t>387/23</t>
  </si>
  <si>
    <t>Primavera 2022</t>
  </si>
  <si>
    <t>COD Estación</t>
  </si>
  <si>
    <t>Nombre</t>
  </si>
  <si>
    <t>Cl</t>
  </si>
  <si>
    <r>
      <t>SO</t>
    </r>
    <r>
      <rPr>
        <b/>
        <vertAlign val="subscript"/>
        <sz val="10"/>
        <rFont val="Calibri"/>
        <family val="2"/>
        <scheme val="minor"/>
      </rPr>
      <t>4</t>
    </r>
    <r>
      <rPr>
        <b/>
        <vertAlign val="superscript"/>
        <sz val="10"/>
        <rFont val="Calibri"/>
        <family val="2"/>
        <scheme val="minor"/>
      </rPr>
      <t>-2</t>
    </r>
  </si>
  <si>
    <r>
      <t xml:space="preserve"> Ca</t>
    </r>
    <r>
      <rPr>
        <b/>
        <vertAlign val="superscript"/>
        <sz val="10"/>
        <rFont val="Calibri"/>
        <family val="2"/>
        <scheme val="minor"/>
      </rPr>
      <t xml:space="preserve">+2  </t>
    </r>
  </si>
  <si>
    <r>
      <t xml:space="preserve"> Mg</t>
    </r>
    <r>
      <rPr>
        <b/>
        <vertAlign val="superscript"/>
        <sz val="10"/>
        <rFont val="Calibri"/>
        <family val="2"/>
        <scheme val="minor"/>
      </rPr>
      <t>+2</t>
    </r>
    <r>
      <rPr>
        <b/>
        <sz val="10"/>
        <rFont val="Calibri"/>
        <family val="2"/>
        <scheme val="minor"/>
      </rPr>
      <t xml:space="preserve"> </t>
    </r>
  </si>
  <si>
    <r>
      <t xml:space="preserve"> Na</t>
    </r>
    <r>
      <rPr>
        <b/>
        <vertAlign val="superscript"/>
        <sz val="10"/>
        <rFont val="Calibri"/>
        <family val="2"/>
        <scheme val="minor"/>
      </rPr>
      <t>+</t>
    </r>
    <r>
      <rPr>
        <b/>
        <sz val="10"/>
        <rFont val="Calibri"/>
        <family val="2"/>
        <scheme val="minor"/>
      </rPr>
      <t xml:space="preserve"> </t>
    </r>
  </si>
  <si>
    <t xml:space="preserve">Al </t>
  </si>
  <si>
    <t>Cd</t>
  </si>
  <si>
    <t>Cu</t>
  </si>
  <si>
    <t>Cr</t>
  </si>
  <si>
    <t>Fe</t>
  </si>
  <si>
    <t xml:space="preserve"> Mn </t>
  </si>
  <si>
    <t>Hg</t>
  </si>
  <si>
    <t>Mo</t>
  </si>
  <si>
    <t>Ni</t>
  </si>
  <si>
    <t>Pb</t>
  </si>
  <si>
    <t>Se</t>
  </si>
  <si>
    <t xml:space="preserve">Zn </t>
  </si>
  <si>
    <t>RIO TRES PASOS DESAGUE LAGO DEL TORO</t>
  </si>
  <si>
    <t>RIO LAS CHINAS EN DESAGUE LAGO DEL TORO</t>
  </si>
  <si>
    <t>RÍO SERRANO PASADO PUEBLITO SERRANO</t>
  </si>
  <si>
    <t>RÍO PAINE DESEMBOCADURA LAGO TORO</t>
  </si>
  <si>
    <t>RÍO DON GUILLERMO ABAJO CERRO CASTILLO</t>
  </si>
  <si>
    <t>RÍO PICANA EN RUTA 9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</si>
</sst>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"/>
    <numFmt numFmtId="165" formatCode="0.0"/>
    <numFmt numFmtId="166" formatCode="0.000"/>
    <numFmt numFmtId="167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urier"/>
      <family val="3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Border="0"/>
    <xf numFmtId="0" fontId="9" fillId="0" borderId="0"/>
    <xf numFmtId="0" fontId="9" fillId="0" borderId="0"/>
    <xf numFmtId="0" fontId="1" fillId="0" borderId="0"/>
    <xf numFmtId="41" fontId="9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center"/>
    </xf>
    <xf numFmtId="1" fontId="10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/>
    </xf>
    <xf numFmtId="20" fontId="10" fillId="0" borderId="1" xfId="3" applyNumberFormat="1" applyFont="1" applyBorder="1" applyAlignment="1" applyProtection="1">
      <alignment horizontal="center" vertical="center"/>
      <protection locked="0"/>
    </xf>
    <xf numFmtId="2" fontId="10" fillId="0" borderId="1" xfId="3" applyNumberFormat="1" applyFont="1" applyBorder="1" applyAlignment="1" applyProtection="1">
      <alignment horizontal="center" vertical="center"/>
      <protection locked="0"/>
    </xf>
    <xf numFmtId="165" fontId="10" fillId="0" borderId="1" xfId="3" applyNumberFormat="1" applyFont="1" applyBorder="1" applyAlignment="1" applyProtection="1">
      <alignment horizontal="center" vertical="center"/>
      <protection locked="0"/>
    </xf>
    <xf numFmtId="165" fontId="10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4" applyNumberFormat="1" applyFont="1" applyBorder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0" fontId="10" fillId="0" borderId="1" xfId="2" applyFont="1" applyBorder="1" applyAlignment="1" applyProtection="1">
      <alignment horizontal="left" vertical="center"/>
      <protection locked="0"/>
    </xf>
    <xf numFmtId="14" fontId="10" fillId="0" borderId="1" xfId="2" applyNumberFormat="1" applyFont="1" applyBorder="1" applyAlignment="1" applyProtection="1">
      <alignment horizontal="center" vertical="center"/>
      <protection locked="0"/>
    </xf>
    <xf numFmtId="20" fontId="10" fillId="0" borderId="1" xfId="2" applyNumberFormat="1" applyFont="1" applyBorder="1" applyAlignment="1" applyProtection="1">
      <alignment horizontal="center" vertical="center"/>
      <protection locked="0"/>
    </xf>
    <xf numFmtId="2" fontId="10" fillId="0" borderId="1" xfId="2" applyNumberFormat="1" applyFont="1" applyBorder="1" applyAlignment="1" applyProtection="1">
      <alignment horizontal="center" vertical="center"/>
      <protection locked="0"/>
    </xf>
    <xf numFmtId="165" fontId="10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20" fontId="10" fillId="0" borderId="1" xfId="4" applyNumberFormat="1" applyFont="1" applyBorder="1" applyAlignment="1" applyProtection="1">
      <alignment horizontal="center" vertical="center"/>
      <protection locked="0"/>
    </xf>
    <xf numFmtId="2" fontId="10" fillId="0" borderId="1" xfId="4" applyNumberFormat="1" applyFont="1" applyBorder="1" applyAlignment="1" applyProtection="1">
      <alignment horizontal="center" vertical="center"/>
      <protection locked="0"/>
    </xf>
    <xf numFmtId="165" fontId="10" fillId="0" borderId="1" xfId="4" applyNumberFormat="1" applyFont="1" applyBorder="1" applyAlignment="1" applyProtection="1">
      <alignment horizontal="center" vertical="center"/>
      <protection locked="0"/>
    </xf>
    <xf numFmtId="166" fontId="10" fillId="0" borderId="1" xfId="4" applyNumberFormat="1" applyFont="1" applyBorder="1" applyAlignment="1">
      <alignment horizontal="center" vertical="center"/>
    </xf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14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4" fontId="10" fillId="5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1" xfId="2" applyFont="1" applyBorder="1" applyAlignment="1">
      <alignment horizontal="center" vertical="center"/>
    </xf>
    <xf numFmtId="14" fontId="10" fillId="0" borderId="0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center" vertical="center"/>
    </xf>
    <xf numFmtId="14" fontId="5" fillId="4" borderId="1" xfId="1" applyNumberFormat="1" applyFont="1" applyFill="1" applyBorder="1" applyAlignment="1">
      <alignment horizontal="center" vertical="center" wrapText="1"/>
    </xf>
    <xf numFmtId="20" fontId="5" fillId="4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5" fillId="4" borderId="1" xfId="1" applyNumberFormat="1" applyFont="1" applyFill="1" applyBorder="1" applyAlignment="1">
      <alignment horizontal="left" vertical="center"/>
    </xf>
    <xf numFmtId="165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14" fontId="10" fillId="0" borderId="1" xfId="2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" fontId="10" fillId="3" borderId="1" xfId="2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12" fillId="0" borderId="1" xfId="2" applyNumberFormat="1" applyFont="1" applyBorder="1" applyAlignment="1" applyProtection="1">
      <alignment horizontal="center" vertical="center"/>
      <protection locked="0"/>
    </xf>
    <xf numFmtId="1" fontId="5" fillId="0" borderId="2" xfId="2" applyNumberFormat="1" applyFont="1" applyBorder="1" applyAlignment="1" applyProtection="1">
      <alignment horizontal="center" vertical="center"/>
      <protection locked="0"/>
    </xf>
    <xf numFmtId="1" fontId="5" fillId="0" borderId="3" xfId="2" applyNumberFormat="1" applyFont="1" applyBorder="1" applyAlignment="1" applyProtection="1">
      <alignment horizontal="center" vertical="center"/>
      <protection locked="0"/>
    </xf>
    <xf numFmtId="1" fontId="5" fillId="0" borderId="4" xfId="2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/>
    </xf>
  </cellXfs>
  <cellStyles count="7">
    <cellStyle name="Millares [0] 2" xfId="5" xr:uid="{7D2CFCA1-ED5F-4B2E-ADA8-B9FFAE371A5C}"/>
    <cellStyle name="Normal" xfId="0" builtinId="0"/>
    <cellStyle name="Normal 2" xfId="2" xr:uid="{67125849-FC83-43B2-92CF-DFCD551D5766}"/>
    <cellStyle name="Normal 2 2" xfId="3" xr:uid="{BB6F63AB-5082-4F9A-A06F-4977CC5B2167}"/>
    <cellStyle name="Normal 4" xfId="6" xr:uid="{4CC1FB5D-B5C5-423C-A961-1F5914E2DD2D}"/>
    <cellStyle name="Normal 5" xfId="4" xr:uid="{8EAC5F05-70C1-4483-8EE6-A8D990A3DB29}"/>
    <cellStyle name="Normal_REG04fin" xfId="1" xr:uid="{8AF67DFD-3C89-451E-9BEA-1C28F47A7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DEB20-3D2B-4744-AFB7-DBD1E19715DF}">
  <dimension ref="A1:AH121"/>
  <sheetViews>
    <sheetView zoomScale="60" zoomScaleNormal="60" workbookViewId="0">
      <pane ySplit="1" topLeftCell="A86" activePane="bottomLeft" state="frozen"/>
      <selection pane="bottomLeft" activeCell="H92" sqref="H92:AB100"/>
    </sheetView>
  </sheetViews>
  <sheetFormatPr baseColWidth="10" defaultRowHeight="14.4" x14ac:dyDescent="0.3"/>
  <cols>
    <col min="3" max="3" width="13.77734375" style="27" customWidth="1"/>
    <col min="4" max="4" width="5.88671875" style="28" bestFit="1" customWidth="1"/>
    <col min="5" max="5" width="31.88671875" style="28" bestFit="1" customWidth="1"/>
    <col min="6" max="6" width="10.109375" style="28" customWidth="1"/>
    <col min="7" max="7" width="9.88671875" style="28" customWidth="1"/>
    <col min="8" max="27" width="11.5546875" style="28" customWidth="1"/>
    <col min="28" max="28" width="13" style="28" customWidth="1"/>
    <col min="29" max="34" width="11.5546875" style="28"/>
  </cols>
  <sheetData>
    <row r="1" spans="1:34" s="23" customFormat="1" ht="41.4" x14ac:dyDescent="0.3">
      <c r="A1" s="31" t="s">
        <v>82</v>
      </c>
      <c r="B1" s="31" t="s">
        <v>83</v>
      </c>
      <c r="C1" s="32" t="s">
        <v>67</v>
      </c>
      <c r="D1" s="32" t="s">
        <v>0</v>
      </c>
      <c r="E1" s="32" t="s">
        <v>1</v>
      </c>
      <c r="F1" s="46" t="s">
        <v>2</v>
      </c>
      <c r="G1" s="47" t="s">
        <v>3</v>
      </c>
      <c r="H1" s="36" t="s">
        <v>14</v>
      </c>
      <c r="I1" s="48" t="s">
        <v>18</v>
      </c>
      <c r="J1" s="35" t="s">
        <v>9</v>
      </c>
      <c r="K1" s="48" t="s">
        <v>19</v>
      </c>
      <c r="L1" s="35" t="s">
        <v>6</v>
      </c>
      <c r="M1" s="48" t="s">
        <v>20</v>
      </c>
      <c r="N1" s="36" t="s">
        <v>15</v>
      </c>
      <c r="O1" s="36" t="s">
        <v>16</v>
      </c>
      <c r="P1" s="48" t="s">
        <v>21</v>
      </c>
      <c r="Q1" s="48" t="s">
        <v>22</v>
      </c>
      <c r="R1" s="48" t="s">
        <v>23</v>
      </c>
      <c r="S1" s="34" t="s">
        <v>7</v>
      </c>
      <c r="T1" s="34" t="s">
        <v>5</v>
      </c>
      <c r="U1" s="48" t="s">
        <v>24</v>
      </c>
      <c r="V1" s="36" t="s">
        <v>11</v>
      </c>
      <c r="W1" s="35" t="s">
        <v>12</v>
      </c>
      <c r="X1" s="35" t="s">
        <v>13</v>
      </c>
      <c r="Y1" s="48" t="s">
        <v>25</v>
      </c>
      <c r="Z1" s="35" t="s">
        <v>10</v>
      </c>
      <c r="AA1" s="36" t="s">
        <v>17</v>
      </c>
      <c r="AB1" s="48" t="s">
        <v>26</v>
      </c>
      <c r="AC1" s="34" t="s">
        <v>4</v>
      </c>
      <c r="AD1" s="34" t="s">
        <v>8</v>
      </c>
      <c r="AE1" s="34" t="s">
        <v>79</v>
      </c>
      <c r="AF1" s="34" t="s">
        <v>78</v>
      </c>
      <c r="AG1" s="34" t="s">
        <v>80</v>
      </c>
      <c r="AH1" s="34" t="s">
        <v>81</v>
      </c>
    </row>
    <row r="2" spans="1:34" x14ac:dyDescent="0.3">
      <c r="A2" s="49"/>
      <c r="B2" s="49"/>
      <c r="C2" s="65" t="s">
        <v>68</v>
      </c>
      <c r="D2" s="2" t="s">
        <v>27</v>
      </c>
      <c r="E2" s="4" t="s">
        <v>28</v>
      </c>
      <c r="F2" s="14">
        <v>44579</v>
      </c>
      <c r="G2" s="5">
        <v>0.51458333333333328</v>
      </c>
      <c r="H2" s="68" t="s">
        <v>75</v>
      </c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">
        <v>10.17</v>
      </c>
      <c r="AD2" s="7">
        <v>140.19999999999999</v>
      </c>
      <c r="AE2" s="42" t="s">
        <v>76</v>
      </c>
      <c r="AF2" s="42" t="s">
        <v>76</v>
      </c>
      <c r="AG2" s="42" t="s">
        <v>76</v>
      </c>
      <c r="AH2" s="42" t="s">
        <v>76</v>
      </c>
    </row>
    <row r="3" spans="1:34" x14ac:dyDescent="0.3">
      <c r="A3" s="49"/>
      <c r="B3" s="49"/>
      <c r="C3" s="66"/>
      <c r="D3" s="2" t="s">
        <v>32</v>
      </c>
      <c r="E3" s="4" t="s">
        <v>33</v>
      </c>
      <c r="F3" s="14">
        <v>44579</v>
      </c>
      <c r="G3" s="5">
        <v>0.59930555555555554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">
        <v>12.96</v>
      </c>
      <c r="AD3" s="7">
        <v>137.5</v>
      </c>
      <c r="AE3" s="42" t="s">
        <v>76</v>
      </c>
      <c r="AF3" s="42" t="s">
        <v>76</v>
      </c>
      <c r="AG3" s="42" t="s">
        <v>76</v>
      </c>
      <c r="AH3" s="42" t="s">
        <v>76</v>
      </c>
    </row>
    <row r="4" spans="1:34" x14ac:dyDescent="0.3">
      <c r="A4" s="49"/>
      <c r="B4" s="49"/>
      <c r="C4" s="66"/>
      <c r="D4" s="2" t="s">
        <v>36</v>
      </c>
      <c r="E4" s="13" t="s">
        <v>37</v>
      </c>
      <c r="F4" s="14">
        <v>44641</v>
      </c>
      <c r="G4" s="15">
        <v>0.68888888888888899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16">
        <v>5.4</v>
      </c>
      <c r="AD4" s="17">
        <v>105.5</v>
      </c>
      <c r="AE4" s="42" t="s">
        <v>76</v>
      </c>
      <c r="AF4" s="42" t="s">
        <v>76</v>
      </c>
      <c r="AG4" s="42" t="s">
        <v>76</v>
      </c>
      <c r="AH4" s="42" t="s">
        <v>76</v>
      </c>
    </row>
    <row r="5" spans="1:34" x14ac:dyDescent="0.3">
      <c r="A5" s="49"/>
      <c r="B5" s="49"/>
      <c r="C5" s="66"/>
      <c r="D5" s="2" t="s">
        <v>38</v>
      </c>
      <c r="E5" s="4" t="s">
        <v>39</v>
      </c>
      <c r="F5" s="14">
        <v>44579</v>
      </c>
      <c r="G5" s="5">
        <v>0.58680555555555558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">
        <v>8.83</v>
      </c>
      <c r="AD5" s="7">
        <v>143.19999999999999</v>
      </c>
      <c r="AE5" s="42" t="s">
        <v>76</v>
      </c>
      <c r="AF5" s="42" t="s">
        <v>76</v>
      </c>
      <c r="AG5" s="42" t="s">
        <v>76</v>
      </c>
      <c r="AH5" s="42" t="s">
        <v>76</v>
      </c>
    </row>
    <row r="6" spans="1:34" x14ac:dyDescent="0.3">
      <c r="A6" s="49"/>
      <c r="B6" s="49"/>
      <c r="C6" s="66"/>
      <c r="D6" s="2" t="s">
        <v>40</v>
      </c>
      <c r="E6" s="4" t="s">
        <v>41</v>
      </c>
      <c r="F6" s="14">
        <v>44579</v>
      </c>
      <c r="G6" s="5">
        <v>0.48125000000000001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">
        <v>11.73</v>
      </c>
      <c r="AD6" s="7">
        <v>119.8</v>
      </c>
      <c r="AE6" s="42" t="s">
        <v>76</v>
      </c>
      <c r="AF6" s="42" t="s">
        <v>76</v>
      </c>
      <c r="AG6" s="42" t="s">
        <v>76</v>
      </c>
      <c r="AH6" s="42" t="s">
        <v>76</v>
      </c>
    </row>
    <row r="7" spans="1:34" x14ac:dyDescent="0.3">
      <c r="A7" s="49"/>
      <c r="B7" s="49"/>
      <c r="C7" s="66"/>
      <c r="D7" s="2" t="s">
        <v>42</v>
      </c>
      <c r="E7" s="4" t="s">
        <v>43</v>
      </c>
      <c r="F7" s="14">
        <v>44580</v>
      </c>
      <c r="G7" s="5">
        <v>0.52152777777777781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">
        <v>16.03</v>
      </c>
      <c r="AD7" s="7">
        <v>116.1</v>
      </c>
      <c r="AE7" s="42" t="s">
        <v>76</v>
      </c>
      <c r="AF7" s="42" t="s">
        <v>76</v>
      </c>
      <c r="AG7" s="42" t="s">
        <v>76</v>
      </c>
      <c r="AH7" s="42" t="s">
        <v>76</v>
      </c>
    </row>
    <row r="8" spans="1:34" x14ac:dyDescent="0.3">
      <c r="A8" s="49"/>
      <c r="B8" s="49"/>
      <c r="C8" s="66"/>
      <c r="D8" s="2" t="s">
        <v>45</v>
      </c>
      <c r="E8" s="4" t="s">
        <v>46</v>
      </c>
      <c r="F8" s="14">
        <v>44580</v>
      </c>
      <c r="G8" s="5">
        <v>0.54583333333333328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">
        <v>16.72</v>
      </c>
      <c r="AD8" s="7">
        <v>115.9</v>
      </c>
      <c r="AE8" s="42" t="s">
        <v>76</v>
      </c>
      <c r="AF8" s="42" t="s">
        <v>76</v>
      </c>
      <c r="AG8" s="42" t="s">
        <v>76</v>
      </c>
      <c r="AH8" s="42" t="s">
        <v>76</v>
      </c>
    </row>
    <row r="9" spans="1:34" x14ac:dyDescent="0.3">
      <c r="A9" s="49"/>
      <c r="B9" s="49"/>
      <c r="C9" s="66"/>
      <c r="D9" s="2" t="s">
        <v>47</v>
      </c>
      <c r="E9" s="4" t="s">
        <v>48</v>
      </c>
      <c r="F9" s="42" t="s">
        <v>76</v>
      </c>
      <c r="G9" s="42" t="s">
        <v>76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42" t="s">
        <v>76</v>
      </c>
      <c r="AD9" s="42" t="s">
        <v>76</v>
      </c>
      <c r="AE9" s="42" t="s">
        <v>76</v>
      </c>
      <c r="AF9" s="42" t="s">
        <v>76</v>
      </c>
      <c r="AG9" s="42" t="s">
        <v>76</v>
      </c>
      <c r="AH9" s="42" t="s">
        <v>76</v>
      </c>
    </row>
    <row r="10" spans="1:34" x14ac:dyDescent="0.3">
      <c r="A10" s="49"/>
      <c r="B10" s="49"/>
      <c r="C10" s="66"/>
      <c r="D10" s="2" t="s">
        <v>49</v>
      </c>
      <c r="E10" s="4" t="s">
        <v>50</v>
      </c>
      <c r="F10" s="14">
        <v>44580</v>
      </c>
      <c r="G10" s="5">
        <v>0.43263888888888885</v>
      </c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">
        <v>15.32</v>
      </c>
      <c r="AD10" s="7">
        <v>99.9</v>
      </c>
      <c r="AE10" s="42" t="s">
        <v>76</v>
      </c>
      <c r="AF10" s="42" t="s">
        <v>76</v>
      </c>
      <c r="AG10" s="42" t="s">
        <v>76</v>
      </c>
      <c r="AH10" s="42" t="s">
        <v>76</v>
      </c>
    </row>
    <row r="11" spans="1:34" x14ac:dyDescent="0.3">
      <c r="A11" s="49"/>
      <c r="B11" s="49"/>
      <c r="C11" s="66"/>
      <c r="D11" s="2" t="s">
        <v>51</v>
      </c>
      <c r="E11" s="4" t="s">
        <v>52</v>
      </c>
      <c r="F11" s="14">
        <v>44579</v>
      </c>
      <c r="G11" s="5">
        <v>0.54999999999999993</v>
      </c>
      <c r="H11" s="12" t="s">
        <v>34</v>
      </c>
      <c r="I11" s="24" t="s">
        <v>30</v>
      </c>
      <c r="J11" s="8">
        <v>0.54904960000000003</v>
      </c>
      <c r="K11" s="24">
        <v>1.84E-2</v>
      </c>
      <c r="L11" s="7">
        <v>75</v>
      </c>
      <c r="M11" s="24" t="s">
        <v>30</v>
      </c>
      <c r="N11" s="10">
        <v>0.10337023914968994</v>
      </c>
      <c r="O11" s="11" t="s">
        <v>29</v>
      </c>
      <c r="P11" s="24" t="s">
        <v>30</v>
      </c>
      <c r="Q11" s="24" t="s">
        <v>30</v>
      </c>
      <c r="R11" s="24">
        <v>6.9999999999999999E-4</v>
      </c>
      <c r="S11" s="6">
        <v>16.29</v>
      </c>
      <c r="T11" s="6">
        <v>7.64</v>
      </c>
      <c r="U11" s="24" t="s">
        <v>30</v>
      </c>
      <c r="V11" s="8">
        <v>6.7072621223899009</v>
      </c>
      <c r="W11" s="10">
        <v>0.61928052156136915</v>
      </c>
      <c r="X11" s="8">
        <v>1.3221830630973324</v>
      </c>
      <c r="Y11" s="24" t="s">
        <v>31</v>
      </c>
      <c r="Z11" s="8">
        <v>4.7844813414433638</v>
      </c>
      <c r="AA11" s="11" t="s">
        <v>29</v>
      </c>
      <c r="AB11" s="25" t="s">
        <v>35</v>
      </c>
      <c r="AC11" s="6">
        <v>10.61</v>
      </c>
      <c r="AD11" s="7">
        <v>145.4</v>
      </c>
      <c r="AE11" s="42" t="s">
        <v>76</v>
      </c>
      <c r="AF11" s="42" t="s">
        <v>76</v>
      </c>
      <c r="AG11" s="42" t="s">
        <v>76</v>
      </c>
      <c r="AH11" s="42" t="s">
        <v>76</v>
      </c>
    </row>
    <row r="12" spans="1:34" x14ac:dyDescent="0.3">
      <c r="A12" s="49"/>
      <c r="B12" s="49"/>
      <c r="C12" s="66"/>
      <c r="D12" s="2" t="s">
        <v>53</v>
      </c>
      <c r="E12" s="4" t="s">
        <v>54</v>
      </c>
      <c r="F12" s="14">
        <v>44579</v>
      </c>
      <c r="G12" s="5">
        <v>0.61319444444444449</v>
      </c>
      <c r="H12" s="12" t="s">
        <v>34</v>
      </c>
      <c r="I12" s="24" t="s">
        <v>30</v>
      </c>
      <c r="J12" s="8">
        <v>1.0980992000000001</v>
      </c>
      <c r="K12" s="24" t="s">
        <v>30</v>
      </c>
      <c r="L12" s="7">
        <v>131</v>
      </c>
      <c r="M12" s="24" t="s">
        <v>30</v>
      </c>
      <c r="N12" s="10">
        <v>4.4244168881015594E-2</v>
      </c>
      <c r="O12" s="11" t="s">
        <v>29</v>
      </c>
      <c r="P12" s="24" t="s">
        <v>30</v>
      </c>
      <c r="Q12" s="24" t="s">
        <v>30</v>
      </c>
      <c r="R12" s="26">
        <v>2E-3</v>
      </c>
      <c r="S12" s="6">
        <v>15.97</v>
      </c>
      <c r="T12" s="6">
        <v>7.78</v>
      </c>
      <c r="U12" s="24" t="s">
        <v>30</v>
      </c>
      <c r="V12" s="8">
        <v>9.7622259629560144</v>
      </c>
      <c r="W12" s="10">
        <v>1.6184789911323518</v>
      </c>
      <c r="X12" s="8">
        <v>3.0345278874043071</v>
      </c>
      <c r="Y12" s="24" t="s">
        <v>31</v>
      </c>
      <c r="Z12" s="8">
        <v>6.4021042248890323</v>
      </c>
      <c r="AA12" s="11" t="s">
        <v>29</v>
      </c>
      <c r="AB12" s="25">
        <v>13</v>
      </c>
      <c r="AC12" s="6">
        <v>11.93</v>
      </c>
      <c r="AD12" s="7">
        <v>146.9</v>
      </c>
      <c r="AE12" s="42" t="s">
        <v>76</v>
      </c>
      <c r="AF12" s="42" t="s">
        <v>76</v>
      </c>
      <c r="AG12" s="42" t="s">
        <v>76</v>
      </c>
      <c r="AH12" s="42" t="s">
        <v>76</v>
      </c>
    </row>
    <row r="13" spans="1:34" x14ac:dyDescent="0.3">
      <c r="A13" s="49"/>
      <c r="B13" s="49"/>
      <c r="C13" s="66"/>
      <c r="D13" s="2" t="s">
        <v>55</v>
      </c>
      <c r="E13" s="4" t="s">
        <v>56</v>
      </c>
      <c r="F13" s="14">
        <v>44580</v>
      </c>
      <c r="G13" s="5">
        <v>0.7006944444444444</v>
      </c>
      <c r="H13" s="8">
        <v>0.79327973516197747</v>
      </c>
      <c r="I13" s="24" t="s">
        <v>30</v>
      </c>
      <c r="J13" s="8" t="s">
        <v>44</v>
      </c>
      <c r="K13" s="24">
        <v>3.5999999999999997E-2</v>
      </c>
      <c r="L13" s="7">
        <v>220</v>
      </c>
      <c r="M13" s="24" t="s">
        <v>30</v>
      </c>
      <c r="N13" s="10">
        <v>0.87200915264245638</v>
      </c>
      <c r="O13" s="10">
        <v>2.2454110602567138E-2</v>
      </c>
      <c r="P13" s="24" t="s">
        <v>30</v>
      </c>
      <c r="Q13" s="24" t="s">
        <v>30</v>
      </c>
      <c r="R13" s="24" t="s">
        <v>30</v>
      </c>
      <c r="S13" s="6">
        <v>11.19</v>
      </c>
      <c r="T13" s="6">
        <v>8.65</v>
      </c>
      <c r="U13" s="24" t="s">
        <v>30</v>
      </c>
      <c r="V13" s="8">
        <v>23.193277669070149</v>
      </c>
      <c r="W13" s="10">
        <v>6.5902076300450299</v>
      </c>
      <c r="X13" s="8">
        <v>9.5892900955731992</v>
      </c>
      <c r="Y13" s="24" t="s">
        <v>31</v>
      </c>
      <c r="Z13" s="8">
        <v>27.754726286371856</v>
      </c>
      <c r="AA13" s="11" t="s">
        <v>29</v>
      </c>
      <c r="AB13" s="29" t="s">
        <v>77</v>
      </c>
      <c r="AC13" s="6">
        <v>23.99</v>
      </c>
      <c r="AD13" s="7">
        <v>131.69999999999999</v>
      </c>
      <c r="AE13" s="42" t="s">
        <v>76</v>
      </c>
      <c r="AF13" s="42" t="s">
        <v>76</v>
      </c>
      <c r="AG13" s="42" t="s">
        <v>76</v>
      </c>
      <c r="AH13" s="42" t="s">
        <v>76</v>
      </c>
    </row>
    <row r="14" spans="1:34" x14ac:dyDescent="0.3">
      <c r="A14" s="49"/>
      <c r="B14" s="49"/>
      <c r="C14" s="66"/>
      <c r="D14" s="2" t="s">
        <v>57</v>
      </c>
      <c r="E14" s="4" t="s">
        <v>58</v>
      </c>
      <c r="F14" s="14">
        <v>44579</v>
      </c>
      <c r="G14" s="5">
        <v>0.4381944444444445</v>
      </c>
      <c r="H14" s="12" t="s">
        <v>34</v>
      </c>
      <c r="I14" s="24" t="s">
        <v>30</v>
      </c>
      <c r="J14" s="8">
        <v>26.766168</v>
      </c>
      <c r="K14" s="24" t="s">
        <v>30</v>
      </c>
      <c r="L14" s="7">
        <v>884</v>
      </c>
      <c r="M14" s="24" t="s">
        <v>30</v>
      </c>
      <c r="N14" s="10">
        <v>0.3162240921169176</v>
      </c>
      <c r="O14" s="10">
        <v>6.6460236071440817E-2</v>
      </c>
      <c r="P14" s="24" t="s">
        <v>30</v>
      </c>
      <c r="Q14" s="24">
        <v>1E-3</v>
      </c>
      <c r="R14" s="24" t="s">
        <v>30</v>
      </c>
      <c r="S14" s="6">
        <v>12.3</v>
      </c>
      <c r="T14" s="6">
        <v>7.5</v>
      </c>
      <c r="U14" s="24" t="s">
        <v>30</v>
      </c>
      <c r="V14" s="8">
        <v>61.661374540970868</v>
      </c>
      <c r="W14" s="10">
        <v>10.851211911931269</v>
      </c>
      <c r="X14" s="8">
        <v>28.596277875517089</v>
      </c>
      <c r="Y14" s="24" t="s">
        <v>31</v>
      </c>
      <c r="Z14" s="8">
        <v>30.989972053263191</v>
      </c>
      <c r="AA14" s="11" t="s">
        <v>29</v>
      </c>
      <c r="AB14" s="25">
        <v>92000</v>
      </c>
      <c r="AC14" s="6">
        <v>13.7</v>
      </c>
      <c r="AD14" s="7">
        <v>119.7</v>
      </c>
      <c r="AE14" s="42" t="s">
        <v>76</v>
      </c>
      <c r="AF14" s="42" t="s">
        <v>76</v>
      </c>
      <c r="AG14" s="42" t="s">
        <v>76</v>
      </c>
      <c r="AH14" s="42" t="s">
        <v>76</v>
      </c>
    </row>
    <row r="15" spans="1:34" x14ac:dyDescent="0.3">
      <c r="A15" s="49"/>
      <c r="B15" s="49"/>
      <c r="C15" s="66"/>
      <c r="D15" s="2" t="s">
        <v>59</v>
      </c>
      <c r="E15" s="4" t="s">
        <v>60</v>
      </c>
      <c r="F15" s="14">
        <v>44580</v>
      </c>
      <c r="G15" s="5">
        <v>0.76250000000000007</v>
      </c>
      <c r="H15" s="12" t="s">
        <v>34</v>
      </c>
      <c r="I15" s="24" t="s">
        <v>30</v>
      </c>
      <c r="J15" s="8">
        <v>4.1178720000000002</v>
      </c>
      <c r="K15" s="24">
        <v>1.35E-2</v>
      </c>
      <c r="L15" s="7">
        <v>215</v>
      </c>
      <c r="M15" s="24" t="s">
        <v>30</v>
      </c>
      <c r="N15" s="10">
        <v>0.15067109536462941</v>
      </c>
      <c r="O15" s="10">
        <v>1.7564541106025622E-2</v>
      </c>
      <c r="P15" s="24" t="s">
        <v>30</v>
      </c>
      <c r="Q15" s="24" t="s">
        <v>30</v>
      </c>
      <c r="R15" s="24" t="s">
        <v>30</v>
      </c>
      <c r="S15" s="6">
        <v>12.06</v>
      </c>
      <c r="T15" s="6">
        <v>8.43</v>
      </c>
      <c r="U15" s="24" t="s">
        <v>30</v>
      </c>
      <c r="V15" s="8">
        <v>26.830139384029806</v>
      </c>
      <c r="W15" s="10">
        <v>4.722829083676344</v>
      </c>
      <c r="X15" s="8">
        <v>8.3784432504398261</v>
      </c>
      <c r="Y15" s="24" t="s">
        <v>31</v>
      </c>
      <c r="Z15" s="8">
        <v>14.004931777083675</v>
      </c>
      <c r="AA15" s="11" t="s">
        <v>29</v>
      </c>
      <c r="AB15" s="29" t="s">
        <v>77</v>
      </c>
      <c r="AC15" s="6">
        <v>20.97</v>
      </c>
      <c r="AD15" s="7">
        <v>134.30000000000001</v>
      </c>
      <c r="AE15" s="42" t="s">
        <v>76</v>
      </c>
      <c r="AF15" s="42" t="s">
        <v>76</v>
      </c>
      <c r="AG15" s="42" t="s">
        <v>76</v>
      </c>
      <c r="AH15" s="42" t="s">
        <v>76</v>
      </c>
    </row>
    <row r="16" spans="1:34" x14ac:dyDescent="0.3">
      <c r="A16" s="49"/>
      <c r="B16" s="49"/>
      <c r="C16" s="67"/>
      <c r="D16" s="2" t="s">
        <v>61</v>
      </c>
      <c r="E16" s="4" t="s">
        <v>62</v>
      </c>
      <c r="F16" s="14">
        <v>44580</v>
      </c>
      <c r="G16" s="5">
        <v>0.4548611111111111</v>
      </c>
      <c r="H16" s="12" t="s">
        <v>34</v>
      </c>
      <c r="I16" s="24" t="s">
        <v>30</v>
      </c>
      <c r="J16" s="8">
        <v>6.8631200000000003</v>
      </c>
      <c r="K16" s="24">
        <v>8.3699999999999997E-2</v>
      </c>
      <c r="L16" s="7">
        <v>268</v>
      </c>
      <c r="M16" s="24">
        <v>2.3999999999999998E-3</v>
      </c>
      <c r="N16" s="10">
        <v>0.26892323590197814</v>
      </c>
      <c r="O16" s="10">
        <v>5.1791527581816252E-2</v>
      </c>
      <c r="P16" s="24" t="s">
        <v>30</v>
      </c>
      <c r="Q16" s="24">
        <v>5.9999999999999995E-4</v>
      </c>
      <c r="R16" s="24">
        <v>1.6999999999999999E-3</v>
      </c>
      <c r="S16" s="6">
        <v>9.83</v>
      </c>
      <c r="T16" s="6">
        <v>7.76</v>
      </c>
      <c r="U16" s="24" t="s">
        <v>30</v>
      </c>
      <c r="V16" s="8">
        <v>27.921197898517708</v>
      </c>
      <c r="W16" s="10">
        <v>5.6866373656730831</v>
      </c>
      <c r="X16" s="8">
        <v>12.414599400884407</v>
      </c>
      <c r="Y16" s="24" t="s">
        <v>31</v>
      </c>
      <c r="Z16" s="8">
        <v>23.171461449942463</v>
      </c>
      <c r="AA16" s="11" t="s">
        <v>29</v>
      </c>
      <c r="AB16" s="29" t="s">
        <v>77</v>
      </c>
      <c r="AC16" s="6">
        <v>17.100000000000001</v>
      </c>
      <c r="AD16" s="7">
        <v>102.7</v>
      </c>
      <c r="AE16" s="42" t="s">
        <v>76</v>
      </c>
      <c r="AF16" s="42" t="s">
        <v>76</v>
      </c>
      <c r="AG16" s="42" t="s">
        <v>76</v>
      </c>
      <c r="AH16" s="42" t="s">
        <v>76</v>
      </c>
    </row>
    <row r="17" spans="1:34" x14ac:dyDescent="0.3">
      <c r="A17" s="49"/>
      <c r="B17" s="49"/>
      <c r="C17" s="65" t="s">
        <v>69</v>
      </c>
      <c r="D17" s="2" t="s">
        <v>27</v>
      </c>
      <c r="E17" s="4" t="s">
        <v>28</v>
      </c>
      <c r="F17" s="14">
        <v>44684</v>
      </c>
      <c r="G17" s="19">
        <v>0.49791666666666662</v>
      </c>
      <c r="H17" s="68" t="s">
        <v>75</v>
      </c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20">
        <v>6.7</v>
      </c>
      <c r="AD17" s="21">
        <v>114.6</v>
      </c>
      <c r="AE17" s="42" t="s">
        <v>76</v>
      </c>
      <c r="AF17" s="42" t="s">
        <v>76</v>
      </c>
      <c r="AG17" s="42" t="s">
        <v>76</v>
      </c>
      <c r="AH17" s="42" t="s">
        <v>76</v>
      </c>
    </row>
    <row r="18" spans="1:34" x14ac:dyDescent="0.3">
      <c r="A18" s="49"/>
      <c r="B18" s="49"/>
      <c r="C18" s="66"/>
      <c r="D18" s="2" t="s">
        <v>32</v>
      </c>
      <c r="E18" s="4" t="s">
        <v>33</v>
      </c>
      <c r="F18" s="14">
        <v>44684</v>
      </c>
      <c r="G18" s="19">
        <v>0.58402777777777781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20">
        <v>8.3000000000000007</v>
      </c>
      <c r="AD18" s="21">
        <v>104.5</v>
      </c>
      <c r="AE18" s="42" t="s">
        <v>76</v>
      </c>
      <c r="AF18" s="42" t="s">
        <v>76</v>
      </c>
      <c r="AG18" s="42" t="s">
        <v>76</v>
      </c>
      <c r="AH18" s="42" t="s">
        <v>76</v>
      </c>
    </row>
    <row r="19" spans="1:34" x14ac:dyDescent="0.3">
      <c r="A19" s="49"/>
      <c r="B19" s="49"/>
      <c r="C19" s="66"/>
      <c r="D19" s="2" t="s">
        <v>36</v>
      </c>
      <c r="E19" s="13" t="s">
        <v>37</v>
      </c>
      <c r="F19" s="14">
        <v>44691</v>
      </c>
      <c r="G19" s="19">
        <v>0.61111111111111105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20">
        <v>3.6</v>
      </c>
      <c r="AD19" s="21">
        <v>102.6</v>
      </c>
      <c r="AE19" s="42" t="s">
        <v>76</v>
      </c>
      <c r="AF19" s="42" t="s">
        <v>76</v>
      </c>
      <c r="AG19" s="42" t="s">
        <v>76</v>
      </c>
      <c r="AH19" s="42" t="s">
        <v>76</v>
      </c>
    </row>
    <row r="20" spans="1:34" x14ac:dyDescent="0.3">
      <c r="A20" s="49"/>
      <c r="B20" s="49"/>
      <c r="C20" s="66"/>
      <c r="D20" s="2" t="s">
        <v>38</v>
      </c>
      <c r="E20" s="4" t="s">
        <v>39</v>
      </c>
      <c r="F20" s="14">
        <v>44684</v>
      </c>
      <c r="G20" s="19">
        <v>0.55069444444444449</v>
      </c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20">
        <v>5.2</v>
      </c>
      <c r="AD20" s="21">
        <v>104.1</v>
      </c>
      <c r="AE20" s="42" t="s">
        <v>76</v>
      </c>
      <c r="AF20" s="42" t="s">
        <v>76</v>
      </c>
      <c r="AG20" s="42" t="s">
        <v>76</v>
      </c>
      <c r="AH20" s="42" t="s">
        <v>76</v>
      </c>
    </row>
    <row r="21" spans="1:34" x14ac:dyDescent="0.3">
      <c r="A21" s="49"/>
      <c r="B21" s="49"/>
      <c r="C21" s="66"/>
      <c r="D21" s="2" t="s">
        <v>40</v>
      </c>
      <c r="E21" s="4" t="s">
        <v>41</v>
      </c>
      <c r="F21" s="14">
        <v>44684</v>
      </c>
      <c r="G21" s="19">
        <v>0.46458333333333335</v>
      </c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20">
        <v>5.0999999999999996</v>
      </c>
      <c r="AD21" s="21">
        <v>103.4</v>
      </c>
      <c r="AE21" s="42" t="s">
        <v>76</v>
      </c>
      <c r="AF21" s="42" t="s">
        <v>76</v>
      </c>
      <c r="AG21" s="42" t="s">
        <v>76</v>
      </c>
      <c r="AH21" s="42" t="s">
        <v>76</v>
      </c>
    </row>
    <row r="22" spans="1:34" x14ac:dyDescent="0.3">
      <c r="A22" s="49"/>
      <c r="B22" s="49"/>
      <c r="C22" s="66"/>
      <c r="D22" s="2" t="s">
        <v>42</v>
      </c>
      <c r="E22" s="4" t="s">
        <v>43</v>
      </c>
      <c r="F22" s="14">
        <v>44685</v>
      </c>
      <c r="G22" s="19">
        <v>0.52361111111111114</v>
      </c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20">
        <v>5.4</v>
      </c>
      <c r="AD22" s="21">
        <v>106.6</v>
      </c>
      <c r="AE22" s="42" t="s">
        <v>76</v>
      </c>
      <c r="AF22" s="42" t="s">
        <v>76</v>
      </c>
      <c r="AG22" s="42" t="s">
        <v>76</v>
      </c>
      <c r="AH22" s="42" t="s">
        <v>76</v>
      </c>
    </row>
    <row r="23" spans="1:34" x14ac:dyDescent="0.3">
      <c r="A23" s="49"/>
      <c r="B23" s="49"/>
      <c r="C23" s="66"/>
      <c r="D23" s="2" t="s">
        <v>45</v>
      </c>
      <c r="E23" s="4" t="s">
        <v>46</v>
      </c>
      <c r="F23" s="14">
        <v>44685</v>
      </c>
      <c r="G23" s="19">
        <v>0.53611111111111109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20">
        <v>5.6</v>
      </c>
      <c r="AD23" s="21">
        <v>108.1</v>
      </c>
      <c r="AE23" s="42" t="s">
        <v>76</v>
      </c>
      <c r="AF23" s="42" t="s">
        <v>76</v>
      </c>
      <c r="AG23" s="42" t="s">
        <v>76</v>
      </c>
      <c r="AH23" s="42" t="s">
        <v>76</v>
      </c>
    </row>
    <row r="24" spans="1:34" x14ac:dyDescent="0.3">
      <c r="A24" s="49"/>
      <c r="B24" s="49"/>
      <c r="C24" s="66"/>
      <c r="D24" s="2" t="s">
        <v>47</v>
      </c>
      <c r="E24" s="4" t="s">
        <v>48</v>
      </c>
      <c r="F24" s="42" t="s">
        <v>76</v>
      </c>
      <c r="G24" s="42" t="s">
        <v>76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42" t="s">
        <v>76</v>
      </c>
      <c r="AD24" s="42" t="s">
        <v>76</v>
      </c>
      <c r="AE24" s="42" t="s">
        <v>76</v>
      </c>
      <c r="AF24" s="42" t="s">
        <v>76</v>
      </c>
      <c r="AG24" s="42" t="s">
        <v>76</v>
      </c>
      <c r="AH24" s="42" t="s">
        <v>76</v>
      </c>
    </row>
    <row r="25" spans="1:34" x14ac:dyDescent="0.3">
      <c r="A25" s="49"/>
      <c r="B25" s="49"/>
      <c r="C25" s="66"/>
      <c r="D25" s="2" t="s">
        <v>49</v>
      </c>
      <c r="E25" s="4" t="s">
        <v>50</v>
      </c>
      <c r="F25" s="14">
        <v>44685</v>
      </c>
      <c r="G25" s="19">
        <v>0.44305555555555554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20">
        <v>4</v>
      </c>
      <c r="AD25" s="21">
        <v>96</v>
      </c>
      <c r="AE25" s="42" t="s">
        <v>76</v>
      </c>
      <c r="AF25" s="42" t="s">
        <v>76</v>
      </c>
      <c r="AG25" s="42" t="s">
        <v>76</v>
      </c>
      <c r="AH25" s="42" t="s">
        <v>76</v>
      </c>
    </row>
    <row r="26" spans="1:34" x14ac:dyDescent="0.3">
      <c r="A26" s="49"/>
      <c r="B26" s="49"/>
      <c r="C26" s="66"/>
      <c r="D26" s="2" t="s">
        <v>51</v>
      </c>
      <c r="E26" s="4" t="s">
        <v>52</v>
      </c>
      <c r="F26" s="14">
        <v>44684</v>
      </c>
      <c r="G26" s="19">
        <v>0.53263888888888888</v>
      </c>
      <c r="H26" s="12" t="s">
        <v>34</v>
      </c>
      <c r="I26" s="24" t="s">
        <v>71</v>
      </c>
      <c r="J26" s="12">
        <v>0.88944050000000008</v>
      </c>
      <c r="K26" s="26">
        <v>3.0000000000000001E-3</v>
      </c>
      <c r="L26" s="21">
        <v>46</v>
      </c>
      <c r="M26" s="24" t="s">
        <v>72</v>
      </c>
      <c r="N26" s="11">
        <v>0.12069832181638686</v>
      </c>
      <c r="O26" s="11" t="s">
        <v>29</v>
      </c>
      <c r="P26" s="24" t="s">
        <v>30</v>
      </c>
      <c r="Q26" s="24">
        <v>5.0000000000000001E-4</v>
      </c>
      <c r="R26" s="24">
        <v>5.4000000000000003E-3</v>
      </c>
      <c r="S26" s="20">
        <v>12.06</v>
      </c>
      <c r="T26" s="20">
        <v>7.39</v>
      </c>
      <c r="U26" s="24" t="s">
        <v>73</v>
      </c>
      <c r="V26" s="12">
        <v>7.2541524647482731</v>
      </c>
      <c r="W26" s="11">
        <v>0.60920868517495863</v>
      </c>
      <c r="X26" s="12">
        <v>1.4640046182266007</v>
      </c>
      <c r="Y26" s="24" t="s">
        <v>30</v>
      </c>
      <c r="Z26" s="12">
        <v>5.2700413363149687</v>
      </c>
      <c r="AA26" s="11" t="s">
        <v>29</v>
      </c>
      <c r="AB26" s="25" t="s">
        <v>35</v>
      </c>
      <c r="AC26" s="20">
        <v>8.1</v>
      </c>
      <c r="AD26" s="21">
        <v>104.2</v>
      </c>
      <c r="AE26" s="42" t="s">
        <v>76</v>
      </c>
      <c r="AF26" s="42" t="s">
        <v>76</v>
      </c>
      <c r="AG26" s="42" t="s">
        <v>76</v>
      </c>
      <c r="AH26" s="42" t="s">
        <v>76</v>
      </c>
    </row>
    <row r="27" spans="1:34" x14ac:dyDescent="0.3">
      <c r="A27" s="49"/>
      <c r="B27" s="49"/>
      <c r="C27" s="66"/>
      <c r="D27" s="2" t="s">
        <v>53</v>
      </c>
      <c r="E27" s="4" t="s">
        <v>54</v>
      </c>
      <c r="F27" s="14">
        <v>44684</v>
      </c>
      <c r="G27" s="19">
        <v>0.60833333333333328</v>
      </c>
      <c r="H27" s="12" t="s">
        <v>34</v>
      </c>
      <c r="I27" s="24" t="s">
        <v>71</v>
      </c>
      <c r="J27" s="12">
        <v>1.3683700000000001</v>
      </c>
      <c r="K27" s="24">
        <v>2.3E-3</v>
      </c>
      <c r="L27" s="21">
        <v>77.599999999999994</v>
      </c>
      <c r="M27" s="24" t="s">
        <v>72</v>
      </c>
      <c r="N27" s="11">
        <v>2.580710760118449E-2</v>
      </c>
      <c r="O27" s="11" t="s">
        <v>29</v>
      </c>
      <c r="P27" s="24" t="s">
        <v>30</v>
      </c>
      <c r="Q27" s="24">
        <v>2.9999999999999997E-4</v>
      </c>
      <c r="R27" s="24">
        <v>5.1000000000000004E-3</v>
      </c>
      <c r="S27" s="20">
        <v>12.52</v>
      </c>
      <c r="T27" s="20">
        <v>8.0299999999999994</v>
      </c>
      <c r="U27" s="24">
        <v>3.5E-4</v>
      </c>
      <c r="V27" s="12">
        <v>12.43944073277631</v>
      </c>
      <c r="W27" s="11">
        <v>1.336208193182389</v>
      </c>
      <c r="X27" s="12">
        <v>3.8281927339901478</v>
      </c>
      <c r="Y27" s="24" t="s">
        <v>30</v>
      </c>
      <c r="Z27" s="12">
        <v>7.1315307989428751</v>
      </c>
      <c r="AA27" s="11" t="s">
        <v>29</v>
      </c>
      <c r="AB27" s="25">
        <v>13</v>
      </c>
      <c r="AC27" s="20">
        <v>8.5</v>
      </c>
      <c r="AD27" s="21">
        <v>109.3</v>
      </c>
      <c r="AE27" s="42" t="s">
        <v>76</v>
      </c>
      <c r="AF27" s="42" t="s">
        <v>76</v>
      </c>
      <c r="AG27" s="42" t="s">
        <v>76</v>
      </c>
      <c r="AH27" s="42" t="s">
        <v>76</v>
      </c>
    </row>
    <row r="28" spans="1:34" x14ac:dyDescent="0.3">
      <c r="A28" s="49"/>
      <c r="B28" s="49"/>
      <c r="C28" s="66"/>
      <c r="D28" s="2" t="s">
        <v>55</v>
      </c>
      <c r="E28" s="4" t="s">
        <v>56</v>
      </c>
      <c r="F28" s="14">
        <v>44685</v>
      </c>
      <c r="G28" s="19">
        <v>0.59166666666666667</v>
      </c>
      <c r="H28" s="12" t="s">
        <v>34</v>
      </c>
      <c r="I28" s="24" t="s">
        <v>71</v>
      </c>
      <c r="J28" s="12">
        <v>3.5577620000000003</v>
      </c>
      <c r="K28" s="24">
        <v>2E-3</v>
      </c>
      <c r="L28" s="21">
        <v>302</v>
      </c>
      <c r="M28" s="24">
        <v>2.0999999999999999E-3</v>
      </c>
      <c r="N28" s="11">
        <v>8.5114116485685981E-2</v>
      </c>
      <c r="O28" s="11" t="s">
        <v>29</v>
      </c>
      <c r="P28" s="24" t="s">
        <v>30</v>
      </c>
      <c r="Q28" s="24">
        <v>5.0000000000000001E-4</v>
      </c>
      <c r="R28" s="24">
        <v>5.7000000000000002E-3</v>
      </c>
      <c r="S28" s="20">
        <v>13.06</v>
      </c>
      <c r="T28" s="20">
        <v>8.39</v>
      </c>
      <c r="U28" s="24">
        <v>3.6000000000000002E-4</v>
      </c>
      <c r="V28" s="12">
        <v>47.085091350810096</v>
      </c>
      <c r="W28" s="11">
        <v>9.8487889954314998</v>
      </c>
      <c r="X28" s="12">
        <v>16.309741379310342</v>
      </c>
      <c r="Y28" s="24" t="s">
        <v>30</v>
      </c>
      <c r="Z28" s="12">
        <v>33.164599850918208</v>
      </c>
      <c r="AA28" s="11" t="s">
        <v>29</v>
      </c>
      <c r="AB28" s="29" t="s">
        <v>77</v>
      </c>
      <c r="AC28" s="20">
        <v>5.4</v>
      </c>
      <c r="AD28" s="21">
        <v>105.7</v>
      </c>
      <c r="AE28" s="42" t="s">
        <v>76</v>
      </c>
      <c r="AF28" s="42" t="s">
        <v>76</v>
      </c>
      <c r="AG28" s="42" t="s">
        <v>76</v>
      </c>
      <c r="AH28" s="42" t="s">
        <v>76</v>
      </c>
    </row>
    <row r="29" spans="1:34" x14ac:dyDescent="0.3">
      <c r="A29" s="49"/>
      <c r="B29" s="49"/>
      <c r="C29" s="66"/>
      <c r="D29" s="2" t="s">
        <v>57</v>
      </c>
      <c r="E29" s="4" t="s">
        <v>58</v>
      </c>
      <c r="F29" s="14">
        <v>44684</v>
      </c>
      <c r="G29" s="19">
        <v>0.43263888888888885</v>
      </c>
      <c r="H29" s="12" t="s">
        <v>34</v>
      </c>
      <c r="I29" s="24" t="s">
        <v>71</v>
      </c>
      <c r="J29" s="12">
        <v>25.041171000000006</v>
      </c>
      <c r="K29" s="24">
        <v>4.7000000000000002E-3</v>
      </c>
      <c r="L29" s="21">
        <v>459</v>
      </c>
      <c r="M29" s="24">
        <v>1.6000000000000001E-3</v>
      </c>
      <c r="N29" s="11">
        <v>0.607015794669299</v>
      </c>
      <c r="O29" s="11">
        <v>0.15736781471258854</v>
      </c>
      <c r="P29" s="24" t="s">
        <v>30</v>
      </c>
      <c r="Q29" s="24">
        <v>1.6999999999999999E-3</v>
      </c>
      <c r="R29" s="24">
        <v>5.4000000000000003E-3</v>
      </c>
      <c r="S29" s="20">
        <v>8.15</v>
      </c>
      <c r="T29" s="20">
        <v>7.61</v>
      </c>
      <c r="U29" s="24">
        <v>1.1100000000000001E-3</v>
      </c>
      <c r="V29" s="12">
        <v>72.475471363613991</v>
      </c>
      <c r="W29" s="11">
        <v>9.6819758019980924</v>
      </c>
      <c r="X29" s="12">
        <v>28.554137931034479</v>
      </c>
      <c r="Y29" s="24" t="s">
        <v>30</v>
      </c>
      <c r="Z29" s="12">
        <v>25.940909398929321</v>
      </c>
      <c r="AA29" s="11" t="s">
        <v>29</v>
      </c>
      <c r="AB29" s="25">
        <v>540000</v>
      </c>
      <c r="AC29" s="20">
        <v>5.8</v>
      </c>
      <c r="AD29" s="21">
        <v>67.5</v>
      </c>
      <c r="AE29" s="42" t="s">
        <v>76</v>
      </c>
      <c r="AF29" s="42" t="s">
        <v>76</v>
      </c>
      <c r="AG29" s="42" t="s">
        <v>76</v>
      </c>
      <c r="AH29" s="42" t="s">
        <v>76</v>
      </c>
    </row>
    <row r="30" spans="1:34" x14ac:dyDescent="0.3">
      <c r="A30" s="49"/>
      <c r="B30" s="49"/>
      <c r="C30" s="66"/>
      <c r="D30" s="2" t="s">
        <v>59</v>
      </c>
      <c r="E30" s="4" t="s">
        <v>60</v>
      </c>
      <c r="F30" s="14">
        <v>44685</v>
      </c>
      <c r="G30" s="19">
        <v>0.6333333333333333</v>
      </c>
      <c r="H30" s="12" t="s">
        <v>34</v>
      </c>
      <c r="I30" s="24" t="s">
        <v>71</v>
      </c>
      <c r="J30" s="12">
        <v>4.8577135</v>
      </c>
      <c r="K30" s="24">
        <v>3.5000000000000001E-3</v>
      </c>
      <c r="L30" s="21">
        <v>188.6</v>
      </c>
      <c r="M30" s="24">
        <v>1.8E-3</v>
      </c>
      <c r="N30" s="11">
        <v>0.50026317867719639</v>
      </c>
      <c r="O30" s="11">
        <v>3.8010800432017364E-2</v>
      </c>
      <c r="P30" s="24" t="s">
        <v>30</v>
      </c>
      <c r="Q30" s="24" t="s">
        <v>74</v>
      </c>
      <c r="R30" s="24">
        <v>5.7000000000000002E-3</v>
      </c>
      <c r="S30" s="20">
        <v>12.63</v>
      </c>
      <c r="T30" s="20">
        <v>7.94</v>
      </c>
      <c r="U30" s="24">
        <v>4.6999999999999999E-4</v>
      </c>
      <c r="V30" s="12">
        <v>34.16717871271689</v>
      </c>
      <c r="W30" s="11">
        <v>4.3439536121291242</v>
      </c>
      <c r="X30" s="12">
        <v>7.5741071428571418</v>
      </c>
      <c r="Y30" s="24" t="s">
        <v>30</v>
      </c>
      <c r="Z30" s="12">
        <v>18.717218946940434</v>
      </c>
      <c r="AA30" s="11" t="s">
        <v>29</v>
      </c>
      <c r="AB30" s="29" t="s">
        <v>77</v>
      </c>
      <c r="AC30" s="20">
        <v>6.1</v>
      </c>
      <c r="AD30" s="21">
        <v>103.9</v>
      </c>
      <c r="AE30" s="42" t="s">
        <v>76</v>
      </c>
      <c r="AF30" s="42" t="s">
        <v>76</v>
      </c>
      <c r="AG30" s="42" t="s">
        <v>76</v>
      </c>
      <c r="AH30" s="42" t="s">
        <v>76</v>
      </c>
    </row>
    <row r="31" spans="1:34" x14ac:dyDescent="0.3">
      <c r="A31" s="49"/>
      <c r="B31" s="49"/>
      <c r="C31" s="67"/>
      <c r="D31" s="2" t="s">
        <v>61</v>
      </c>
      <c r="E31" s="4" t="s">
        <v>62</v>
      </c>
      <c r="F31" s="14">
        <v>44685</v>
      </c>
      <c r="G31" s="19">
        <v>0.48402777777777778</v>
      </c>
      <c r="H31" s="12" t="s">
        <v>34</v>
      </c>
      <c r="I31" s="24" t="s">
        <v>71</v>
      </c>
      <c r="J31" s="12">
        <v>7.1155240000000006</v>
      </c>
      <c r="K31" s="26">
        <v>2E-3</v>
      </c>
      <c r="L31" s="21">
        <v>264.8</v>
      </c>
      <c r="M31" s="24">
        <v>5.9999999999999995E-4</v>
      </c>
      <c r="N31" s="11">
        <v>6.1391312931885378E-2</v>
      </c>
      <c r="O31" s="11" t="s">
        <v>29</v>
      </c>
      <c r="P31" s="24" t="s">
        <v>30</v>
      </c>
      <c r="Q31" s="24" t="s">
        <v>74</v>
      </c>
      <c r="R31" s="24">
        <v>5.4000000000000003E-3</v>
      </c>
      <c r="S31" s="20">
        <v>11.69</v>
      </c>
      <c r="T31" s="20">
        <v>7.54</v>
      </c>
      <c r="U31" s="24">
        <v>2.9999999999999997E-4</v>
      </c>
      <c r="V31" s="12">
        <v>40.848857663454758</v>
      </c>
      <c r="W31" s="11">
        <v>5.5950525628796646</v>
      </c>
      <c r="X31" s="12">
        <v>12.244396551724135</v>
      </c>
      <c r="Y31" s="24" t="s">
        <v>30</v>
      </c>
      <c r="Z31" s="12">
        <v>42.991122856949247</v>
      </c>
      <c r="AA31" s="11" t="s">
        <v>29</v>
      </c>
      <c r="AB31" s="29" t="s">
        <v>77</v>
      </c>
      <c r="AC31" s="20">
        <v>4.7</v>
      </c>
      <c r="AD31" s="21">
        <v>94.1</v>
      </c>
      <c r="AE31" s="42" t="s">
        <v>76</v>
      </c>
      <c r="AF31" s="42" t="s">
        <v>76</v>
      </c>
      <c r="AG31" s="42" t="s">
        <v>76</v>
      </c>
      <c r="AH31" s="42" t="s">
        <v>76</v>
      </c>
    </row>
    <row r="32" spans="1:34" x14ac:dyDescent="0.3">
      <c r="A32" s="49"/>
      <c r="B32" s="49"/>
      <c r="C32" s="65" t="s">
        <v>70</v>
      </c>
      <c r="D32" s="2" t="s">
        <v>27</v>
      </c>
      <c r="E32" s="4" t="s">
        <v>28</v>
      </c>
      <c r="F32" s="14">
        <v>44775</v>
      </c>
      <c r="G32" s="19">
        <v>0.50624999999999998</v>
      </c>
      <c r="H32" s="68" t="s">
        <v>75</v>
      </c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20">
        <v>3</v>
      </c>
      <c r="AD32" s="21">
        <v>110.8</v>
      </c>
      <c r="AE32" s="42" t="s">
        <v>76</v>
      </c>
      <c r="AF32" s="42" t="s">
        <v>76</v>
      </c>
      <c r="AG32" s="42" t="s">
        <v>76</v>
      </c>
      <c r="AH32" s="42" t="s">
        <v>76</v>
      </c>
    </row>
    <row r="33" spans="1:34" x14ac:dyDescent="0.3">
      <c r="A33" s="49"/>
      <c r="B33" s="49"/>
      <c r="C33" s="66"/>
      <c r="D33" s="2" t="s">
        <v>32</v>
      </c>
      <c r="E33" s="4" t="s">
        <v>33</v>
      </c>
      <c r="F33" s="14">
        <v>44775</v>
      </c>
      <c r="G33" s="19">
        <v>0.57916666666666672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20">
        <v>7</v>
      </c>
      <c r="AD33" s="21">
        <v>100.9</v>
      </c>
      <c r="AE33" s="42" t="s">
        <v>76</v>
      </c>
      <c r="AF33" s="42" t="s">
        <v>76</v>
      </c>
      <c r="AG33" s="42" t="s">
        <v>76</v>
      </c>
      <c r="AH33" s="42" t="s">
        <v>76</v>
      </c>
    </row>
    <row r="34" spans="1:34" x14ac:dyDescent="0.3">
      <c r="A34" s="49"/>
      <c r="B34" s="49"/>
      <c r="C34" s="66"/>
      <c r="D34" s="2" t="s">
        <v>36</v>
      </c>
      <c r="E34" s="13" t="s">
        <v>37</v>
      </c>
      <c r="F34" s="14">
        <v>44819</v>
      </c>
      <c r="G34" s="19">
        <v>0.68194444444444446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20">
        <v>4</v>
      </c>
      <c r="AD34" s="21">
        <v>103</v>
      </c>
      <c r="AE34" s="42" t="s">
        <v>76</v>
      </c>
      <c r="AF34" s="42" t="s">
        <v>76</v>
      </c>
      <c r="AG34" s="42" t="s">
        <v>76</v>
      </c>
      <c r="AH34" s="42" t="s">
        <v>76</v>
      </c>
    </row>
    <row r="35" spans="1:34" x14ac:dyDescent="0.3">
      <c r="A35" s="49"/>
      <c r="B35" s="49"/>
      <c r="C35" s="66"/>
      <c r="D35" s="2" t="s">
        <v>38</v>
      </c>
      <c r="E35" s="4" t="s">
        <v>39</v>
      </c>
      <c r="F35" s="14">
        <v>44775</v>
      </c>
      <c r="G35" s="19">
        <v>0.56388888888888888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20">
        <v>3.9</v>
      </c>
      <c r="AD35" s="21">
        <v>101.5</v>
      </c>
      <c r="AE35" s="42" t="s">
        <v>76</v>
      </c>
      <c r="AF35" s="42" t="s">
        <v>76</v>
      </c>
      <c r="AG35" s="42" t="s">
        <v>76</v>
      </c>
      <c r="AH35" s="42" t="s">
        <v>76</v>
      </c>
    </row>
    <row r="36" spans="1:34" x14ac:dyDescent="0.3">
      <c r="A36" s="49"/>
      <c r="B36" s="49"/>
      <c r="C36" s="66"/>
      <c r="D36" s="2" t="s">
        <v>40</v>
      </c>
      <c r="E36" s="4" t="s">
        <v>41</v>
      </c>
      <c r="F36" s="14">
        <v>44775</v>
      </c>
      <c r="G36" s="19">
        <v>0.47083333333333338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20">
        <v>1.3</v>
      </c>
      <c r="AD36" s="21">
        <v>96.8</v>
      </c>
      <c r="AE36" s="42" t="s">
        <v>76</v>
      </c>
      <c r="AF36" s="42" t="s">
        <v>76</v>
      </c>
      <c r="AG36" s="42" t="s">
        <v>76</v>
      </c>
      <c r="AH36" s="42" t="s">
        <v>76</v>
      </c>
    </row>
    <row r="37" spans="1:34" x14ac:dyDescent="0.3">
      <c r="A37" s="49"/>
      <c r="B37" s="49"/>
      <c r="C37" s="66"/>
      <c r="D37" s="2" t="s">
        <v>42</v>
      </c>
      <c r="E37" s="4" t="s">
        <v>43</v>
      </c>
      <c r="F37" s="14">
        <v>44776</v>
      </c>
      <c r="G37" s="19">
        <v>0.55763888888888891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20">
        <v>0</v>
      </c>
      <c r="AD37" s="21">
        <v>97.2</v>
      </c>
      <c r="AE37" s="42" t="s">
        <v>76</v>
      </c>
      <c r="AF37" s="42" t="s">
        <v>76</v>
      </c>
      <c r="AG37" s="42" t="s">
        <v>76</v>
      </c>
      <c r="AH37" s="42" t="s">
        <v>76</v>
      </c>
    </row>
    <row r="38" spans="1:34" x14ac:dyDescent="0.3">
      <c r="A38" s="49"/>
      <c r="B38" s="49"/>
      <c r="C38" s="66"/>
      <c r="D38" s="2" t="s">
        <v>45</v>
      </c>
      <c r="E38" s="4" t="s">
        <v>46</v>
      </c>
      <c r="F38" s="14">
        <v>44776</v>
      </c>
      <c r="G38" s="19">
        <v>0.57708333333333328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20">
        <v>0</v>
      </c>
      <c r="AD38" s="21">
        <v>97</v>
      </c>
      <c r="AE38" s="42" t="s">
        <v>76</v>
      </c>
      <c r="AF38" s="42" t="s">
        <v>76</v>
      </c>
      <c r="AG38" s="42" t="s">
        <v>76</v>
      </c>
      <c r="AH38" s="42" t="s">
        <v>76</v>
      </c>
    </row>
    <row r="39" spans="1:34" x14ac:dyDescent="0.3">
      <c r="A39" s="49"/>
      <c r="B39" s="49"/>
      <c r="C39" s="66"/>
      <c r="D39" s="2" t="s">
        <v>47</v>
      </c>
      <c r="E39" s="4" t="s">
        <v>48</v>
      </c>
      <c r="F39" s="14">
        <v>44776</v>
      </c>
      <c r="G39" s="19">
        <v>0.49444444444444446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20">
        <v>1.1000000000000001</v>
      </c>
      <c r="AD39" s="21">
        <v>97</v>
      </c>
      <c r="AE39" s="42" t="s">
        <v>76</v>
      </c>
      <c r="AF39" s="42" t="s">
        <v>76</v>
      </c>
      <c r="AG39" s="42" t="s">
        <v>76</v>
      </c>
      <c r="AH39" s="42" t="s">
        <v>76</v>
      </c>
    </row>
    <row r="40" spans="1:34" x14ac:dyDescent="0.3">
      <c r="A40" s="49"/>
      <c r="B40" s="49"/>
      <c r="C40" s="66"/>
      <c r="D40" s="2" t="s">
        <v>49</v>
      </c>
      <c r="E40" s="4" t="s">
        <v>50</v>
      </c>
      <c r="F40" s="14">
        <v>44776</v>
      </c>
      <c r="G40" s="19">
        <v>0.44097222222222227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20">
        <v>0.1</v>
      </c>
      <c r="AD40" s="21">
        <v>96</v>
      </c>
      <c r="AE40" s="42" t="s">
        <v>76</v>
      </c>
      <c r="AF40" s="42" t="s">
        <v>76</v>
      </c>
      <c r="AG40" s="42" t="s">
        <v>76</v>
      </c>
      <c r="AH40" s="42" t="s">
        <v>76</v>
      </c>
    </row>
    <row r="41" spans="1:34" x14ac:dyDescent="0.3">
      <c r="A41" s="49"/>
      <c r="B41" s="49"/>
      <c r="C41" s="66"/>
      <c r="D41" s="2" t="s">
        <v>51</v>
      </c>
      <c r="E41" s="4" t="s">
        <v>52</v>
      </c>
      <c r="F41" s="14">
        <v>44775</v>
      </c>
      <c r="G41" s="19">
        <v>0.53680555555555554</v>
      </c>
      <c r="H41" s="12" t="s">
        <v>34</v>
      </c>
      <c r="I41" s="24" t="s">
        <v>30</v>
      </c>
      <c r="J41" s="12">
        <v>0.7354457000000002</v>
      </c>
      <c r="K41" s="24">
        <v>3.8999999999999998E-3</v>
      </c>
      <c r="L41" s="21">
        <v>46.2</v>
      </c>
      <c r="M41" s="24" t="s">
        <v>31</v>
      </c>
      <c r="N41" s="11" t="s">
        <v>63</v>
      </c>
      <c r="O41" s="11" t="s">
        <v>29</v>
      </c>
      <c r="P41" s="24" t="s">
        <v>30</v>
      </c>
      <c r="Q41" s="24" t="s">
        <v>64</v>
      </c>
      <c r="R41" s="24" t="s">
        <v>31</v>
      </c>
      <c r="S41" s="20">
        <v>13.24</v>
      </c>
      <c r="T41" s="20">
        <v>7.47</v>
      </c>
      <c r="U41" s="24" t="s">
        <v>31</v>
      </c>
      <c r="V41" s="12">
        <v>6.7927661271405109</v>
      </c>
      <c r="W41" s="11">
        <v>0.5789645180097982</v>
      </c>
      <c r="X41" s="12">
        <v>1.1942890809977422</v>
      </c>
      <c r="Y41" s="24" t="s">
        <v>30</v>
      </c>
      <c r="Z41" s="12">
        <v>4.787003843296838</v>
      </c>
      <c r="AA41" s="11" t="s">
        <v>29</v>
      </c>
      <c r="AB41" s="25" t="s">
        <v>35</v>
      </c>
      <c r="AC41" s="20">
        <v>4.2</v>
      </c>
      <c r="AD41" s="21">
        <v>102</v>
      </c>
      <c r="AE41" s="42" t="s">
        <v>76</v>
      </c>
      <c r="AF41" s="42" t="s">
        <v>76</v>
      </c>
      <c r="AG41" s="42" t="s">
        <v>76</v>
      </c>
      <c r="AH41" s="42" t="s">
        <v>76</v>
      </c>
    </row>
    <row r="42" spans="1:34" x14ac:dyDescent="0.3">
      <c r="A42" s="49"/>
      <c r="B42" s="49"/>
      <c r="C42" s="66"/>
      <c r="D42" s="2" t="s">
        <v>53</v>
      </c>
      <c r="E42" s="4" t="s">
        <v>54</v>
      </c>
      <c r="F42" s="14">
        <v>44775</v>
      </c>
      <c r="G42" s="19">
        <v>0.59513888888888888</v>
      </c>
      <c r="H42" s="12" t="s">
        <v>34</v>
      </c>
      <c r="I42" s="24" t="s">
        <v>30</v>
      </c>
      <c r="J42" s="12">
        <v>1.5377501</v>
      </c>
      <c r="K42" s="24" t="s">
        <v>30</v>
      </c>
      <c r="L42" s="21">
        <v>79.5</v>
      </c>
      <c r="M42" s="24" t="s">
        <v>31</v>
      </c>
      <c r="N42" s="11">
        <v>2.1429967426710012E-2</v>
      </c>
      <c r="O42" s="11" t="s">
        <v>29</v>
      </c>
      <c r="P42" s="24" t="s">
        <v>30</v>
      </c>
      <c r="Q42" s="24" t="s">
        <v>64</v>
      </c>
      <c r="R42" s="24" t="s">
        <v>31</v>
      </c>
      <c r="S42" s="20">
        <v>12.15</v>
      </c>
      <c r="T42" s="20">
        <v>7.58</v>
      </c>
      <c r="U42" s="24" t="s">
        <v>31</v>
      </c>
      <c r="V42" s="12">
        <v>11.652309641097817</v>
      </c>
      <c r="W42" s="11">
        <v>1.4595090385940475</v>
      </c>
      <c r="X42" s="12">
        <v>3.8277548593139139</v>
      </c>
      <c r="Y42" s="24" t="s">
        <v>30</v>
      </c>
      <c r="Z42" s="12">
        <v>6.7202790427284169</v>
      </c>
      <c r="AA42" s="11" t="s">
        <v>29</v>
      </c>
      <c r="AB42" s="25" t="s">
        <v>35</v>
      </c>
      <c r="AC42" s="20">
        <v>6.7</v>
      </c>
      <c r="AD42" s="21">
        <v>99.9</v>
      </c>
      <c r="AE42" s="42" t="s">
        <v>76</v>
      </c>
      <c r="AF42" s="42" t="s">
        <v>76</v>
      </c>
      <c r="AG42" s="42" t="s">
        <v>76</v>
      </c>
      <c r="AH42" s="42" t="s">
        <v>76</v>
      </c>
    </row>
    <row r="43" spans="1:34" x14ac:dyDescent="0.3">
      <c r="A43" s="49"/>
      <c r="B43" s="49"/>
      <c r="C43" s="66"/>
      <c r="D43" s="2" t="s">
        <v>55</v>
      </c>
      <c r="E43" s="4" t="s">
        <v>56</v>
      </c>
      <c r="F43" s="14">
        <v>44776</v>
      </c>
      <c r="G43" s="19">
        <v>0.61805555555555558</v>
      </c>
      <c r="H43" s="12" t="s">
        <v>34</v>
      </c>
      <c r="I43" s="24" t="s">
        <v>30</v>
      </c>
      <c r="J43" s="12">
        <v>5.0144025000000001</v>
      </c>
      <c r="K43" s="24" t="s">
        <v>30</v>
      </c>
      <c r="L43" s="21">
        <v>225.1</v>
      </c>
      <c r="M43" s="24" t="s">
        <v>31</v>
      </c>
      <c r="N43" s="11">
        <v>0.82945602605863189</v>
      </c>
      <c r="O43" s="11" t="s">
        <v>29</v>
      </c>
      <c r="P43" s="24" t="s">
        <v>30</v>
      </c>
      <c r="Q43" s="24" t="s">
        <v>64</v>
      </c>
      <c r="R43" s="24" t="s">
        <v>31</v>
      </c>
      <c r="S43" s="20">
        <v>14.38</v>
      </c>
      <c r="T43" s="20">
        <v>8.16</v>
      </c>
      <c r="U43" s="24" t="s">
        <v>31</v>
      </c>
      <c r="V43" s="12">
        <v>31.842000938306363</v>
      </c>
      <c r="W43" s="11">
        <v>7.3526849099320799</v>
      </c>
      <c r="X43" s="12">
        <v>13.091170089752763</v>
      </c>
      <c r="Y43" s="24" t="s">
        <v>30</v>
      </c>
      <c r="Z43" s="12">
        <v>29.972547879727411</v>
      </c>
      <c r="AA43" s="11" t="s">
        <v>29</v>
      </c>
      <c r="AB43" s="29" t="s">
        <v>77</v>
      </c>
      <c r="AC43" s="20">
        <v>0.1</v>
      </c>
      <c r="AD43" s="21">
        <v>99.6</v>
      </c>
      <c r="AE43" s="42" t="s">
        <v>76</v>
      </c>
      <c r="AF43" s="42" t="s">
        <v>76</v>
      </c>
      <c r="AG43" s="42" t="s">
        <v>76</v>
      </c>
      <c r="AH43" s="42" t="s">
        <v>76</v>
      </c>
    </row>
    <row r="44" spans="1:34" x14ac:dyDescent="0.3">
      <c r="A44" s="49"/>
      <c r="B44" s="49"/>
      <c r="C44" s="66"/>
      <c r="D44" s="2" t="s">
        <v>57</v>
      </c>
      <c r="E44" s="4" t="s">
        <v>58</v>
      </c>
      <c r="F44" s="14">
        <v>44775</v>
      </c>
      <c r="G44" s="19">
        <v>0.43263888888888885</v>
      </c>
      <c r="H44" s="12" t="s">
        <v>34</v>
      </c>
      <c r="I44" s="24" t="s">
        <v>30</v>
      </c>
      <c r="J44" s="12">
        <v>10.563674600000002</v>
      </c>
      <c r="K44" s="24" t="s">
        <v>30</v>
      </c>
      <c r="L44" s="21">
        <v>205.4</v>
      </c>
      <c r="M44" s="24" t="s">
        <v>31</v>
      </c>
      <c r="N44" s="11">
        <v>0.50119543973941361</v>
      </c>
      <c r="O44" s="11">
        <v>4.9820664206642072E-2</v>
      </c>
      <c r="P44" s="24" t="s">
        <v>30</v>
      </c>
      <c r="Q44" s="24" t="s">
        <v>64</v>
      </c>
      <c r="R44" s="24" t="s">
        <v>31</v>
      </c>
      <c r="S44" s="20">
        <v>13.54</v>
      </c>
      <c r="T44" s="20">
        <v>7.53</v>
      </c>
      <c r="U44" s="24" t="s">
        <v>31</v>
      </c>
      <c r="V44" s="12">
        <v>25.948029556650248</v>
      </c>
      <c r="W44" s="11">
        <v>4.1056280145683637</v>
      </c>
      <c r="X44" s="12">
        <v>13.24427399372281</v>
      </c>
      <c r="Y44" s="24" t="s">
        <v>30</v>
      </c>
      <c r="Z44" s="12">
        <v>30.767044537028063</v>
      </c>
      <c r="AA44" s="11">
        <v>1.0294926174496647E-2</v>
      </c>
      <c r="AB44" s="25" t="s">
        <v>65</v>
      </c>
      <c r="AC44" s="20">
        <v>0.8</v>
      </c>
      <c r="AD44" s="21">
        <v>96.2</v>
      </c>
      <c r="AE44" s="42" t="s">
        <v>76</v>
      </c>
      <c r="AF44" s="42" t="s">
        <v>76</v>
      </c>
      <c r="AG44" s="42" t="s">
        <v>76</v>
      </c>
      <c r="AH44" s="42" t="s">
        <v>76</v>
      </c>
    </row>
    <row r="45" spans="1:34" x14ac:dyDescent="0.3">
      <c r="A45" s="49"/>
      <c r="B45" s="49"/>
      <c r="C45" s="66"/>
      <c r="D45" s="2" t="s">
        <v>59</v>
      </c>
      <c r="E45" s="4" t="s">
        <v>60</v>
      </c>
      <c r="F45" s="14">
        <v>44776</v>
      </c>
      <c r="G45" s="19">
        <v>0.65277777777777779</v>
      </c>
      <c r="H45" s="12" t="s">
        <v>34</v>
      </c>
      <c r="I45" s="24" t="s">
        <v>30</v>
      </c>
      <c r="J45" s="12">
        <v>6.4852939000000003</v>
      </c>
      <c r="K45" s="24">
        <v>2.3999999999999998E-3</v>
      </c>
      <c r="L45" s="21">
        <v>189.3</v>
      </c>
      <c r="M45" s="24" t="s">
        <v>31</v>
      </c>
      <c r="N45" s="11">
        <v>0.64007491856677523</v>
      </c>
      <c r="O45" s="11">
        <v>0.1139020910209102</v>
      </c>
      <c r="P45" s="24" t="s">
        <v>30</v>
      </c>
      <c r="Q45" s="24" t="s">
        <v>64</v>
      </c>
      <c r="R45" s="24" t="s">
        <v>31</v>
      </c>
      <c r="S45" s="20">
        <v>13.32</v>
      </c>
      <c r="T45" s="20">
        <v>7.52</v>
      </c>
      <c r="U45" s="24" t="s">
        <v>31</v>
      </c>
      <c r="V45" s="12">
        <v>30.427447806708894</v>
      </c>
      <c r="W45" s="11">
        <v>4.3587964215133219</v>
      </c>
      <c r="X45" s="12">
        <v>8.2680039645393979</v>
      </c>
      <c r="Y45" s="24" t="s">
        <v>30</v>
      </c>
      <c r="Z45" s="12">
        <v>47.233149242644437</v>
      </c>
      <c r="AA45" s="11" t="s">
        <v>29</v>
      </c>
      <c r="AB45" s="29" t="s">
        <v>77</v>
      </c>
      <c r="AC45" s="20">
        <v>2.6</v>
      </c>
      <c r="AD45" s="21">
        <v>98.9</v>
      </c>
      <c r="AE45" s="42" t="s">
        <v>76</v>
      </c>
      <c r="AF45" s="42" t="s">
        <v>76</v>
      </c>
      <c r="AG45" s="42" t="s">
        <v>76</v>
      </c>
      <c r="AH45" s="42" t="s">
        <v>76</v>
      </c>
    </row>
    <row r="46" spans="1:34" x14ac:dyDescent="0.3">
      <c r="A46" s="49"/>
      <c r="B46" s="49"/>
      <c r="C46" s="67"/>
      <c r="D46" s="2" t="s">
        <v>61</v>
      </c>
      <c r="E46" s="4" t="s">
        <v>62</v>
      </c>
      <c r="F46" s="14">
        <v>44776</v>
      </c>
      <c r="G46" s="19">
        <v>0.47361111111111115</v>
      </c>
      <c r="H46" s="12" t="s">
        <v>34</v>
      </c>
      <c r="I46" s="24" t="s">
        <v>30</v>
      </c>
      <c r="J46" s="12">
        <v>7.7556092000000003</v>
      </c>
      <c r="K46" s="24" t="s">
        <v>30</v>
      </c>
      <c r="L46" s="21">
        <v>293.60000000000002</v>
      </c>
      <c r="M46" s="24" t="s">
        <v>31</v>
      </c>
      <c r="N46" s="11">
        <v>0.12243322475570025</v>
      </c>
      <c r="O46" s="11" t="s">
        <v>29</v>
      </c>
      <c r="P46" s="24" t="s">
        <v>30</v>
      </c>
      <c r="Q46" s="24" t="s">
        <v>64</v>
      </c>
      <c r="R46" s="24" t="s">
        <v>31</v>
      </c>
      <c r="S46" s="20">
        <v>13.44</v>
      </c>
      <c r="T46" s="20">
        <v>7.46</v>
      </c>
      <c r="U46" s="24" t="s">
        <v>31</v>
      </c>
      <c r="V46" s="12">
        <v>43.629943701618579</v>
      </c>
      <c r="W46" s="11">
        <v>7.1545531131925477</v>
      </c>
      <c r="X46" s="12">
        <v>13.397377897692856</v>
      </c>
      <c r="Y46" s="24" t="s">
        <v>30</v>
      </c>
      <c r="Z46" s="12">
        <v>84.978845719084063</v>
      </c>
      <c r="AA46" s="11" t="s">
        <v>29</v>
      </c>
      <c r="AB46" s="29" t="s">
        <v>77</v>
      </c>
      <c r="AC46" s="20">
        <v>0.9</v>
      </c>
      <c r="AD46" s="21">
        <v>96.1</v>
      </c>
      <c r="AE46" s="42" t="s">
        <v>76</v>
      </c>
      <c r="AF46" s="42" t="s">
        <v>76</v>
      </c>
      <c r="AG46" s="42" t="s">
        <v>76</v>
      </c>
      <c r="AH46" s="42" t="s">
        <v>76</v>
      </c>
    </row>
    <row r="47" spans="1:34" x14ac:dyDescent="0.3">
      <c r="A47" s="49"/>
      <c r="B47" s="49"/>
      <c r="C47" s="65" t="s">
        <v>119</v>
      </c>
      <c r="D47" s="2" t="s">
        <v>27</v>
      </c>
      <c r="E47" s="4" t="s">
        <v>28</v>
      </c>
      <c r="F47" s="14">
        <v>44846</v>
      </c>
      <c r="G47" s="19">
        <v>0.50208333333333333</v>
      </c>
      <c r="H47" s="68" t="s">
        <v>75</v>
      </c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20">
        <v>4.4000000000000004</v>
      </c>
      <c r="AD47" s="21">
        <v>113.9</v>
      </c>
      <c r="AE47" s="42" t="s">
        <v>76</v>
      </c>
      <c r="AF47" s="42" t="s">
        <v>76</v>
      </c>
      <c r="AG47" s="42" t="s">
        <v>76</v>
      </c>
      <c r="AH47" s="42" t="s">
        <v>76</v>
      </c>
    </row>
    <row r="48" spans="1:34" x14ac:dyDescent="0.3">
      <c r="A48" s="49"/>
      <c r="B48" s="49"/>
      <c r="C48" s="66"/>
      <c r="D48" s="2" t="s">
        <v>32</v>
      </c>
      <c r="E48" s="4" t="s">
        <v>33</v>
      </c>
      <c r="F48" s="14">
        <v>44846</v>
      </c>
      <c r="G48" s="19">
        <v>0.57638888888888895</v>
      </c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20">
        <v>7</v>
      </c>
      <c r="AD48" s="21">
        <v>100.5</v>
      </c>
      <c r="AE48" s="42" t="s">
        <v>76</v>
      </c>
      <c r="AF48" s="42" t="s">
        <v>76</v>
      </c>
      <c r="AG48" s="42" t="s">
        <v>76</v>
      </c>
      <c r="AH48" s="42" t="s">
        <v>76</v>
      </c>
    </row>
    <row r="49" spans="1:34" x14ac:dyDescent="0.3">
      <c r="A49" s="49"/>
      <c r="B49" s="49"/>
      <c r="C49" s="66"/>
      <c r="D49" s="2" t="s">
        <v>36</v>
      </c>
      <c r="E49" s="13" t="s">
        <v>37</v>
      </c>
      <c r="F49" s="14">
        <v>44881</v>
      </c>
      <c r="G49" s="19">
        <v>0.79722222222222217</v>
      </c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20">
        <v>6.5</v>
      </c>
      <c r="AD49" s="21">
        <v>105.3</v>
      </c>
      <c r="AE49" s="42" t="s">
        <v>76</v>
      </c>
      <c r="AF49" s="42" t="s">
        <v>76</v>
      </c>
      <c r="AG49" s="42" t="s">
        <v>76</v>
      </c>
      <c r="AH49" s="42" t="s">
        <v>76</v>
      </c>
    </row>
    <row r="50" spans="1:34" x14ac:dyDescent="0.3">
      <c r="A50" s="49"/>
      <c r="B50" s="49"/>
      <c r="C50" s="66"/>
      <c r="D50" s="2" t="s">
        <v>38</v>
      </c>
      <c r="E50" s="4" t="s">
        <v>39</v>
      </c>
      <c r="F50" s="14">
        <v>44846</v>
      </c>
      <c r="G50" s="19">
        <v>0.5625</v>
      </c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20">
        <v>4.5</v>
      </c>
      <c r="AD50" s="21">
        <v>104</v>
      </c>
      <c r="AE50" s="42" t="s">
        <v>76</v>
      </c>
      <c r="AF50" s="42" t="s">
        <v>76</v>
      </c>
      <c r="AG50" s="42" t="s">
        <v>76</v>
      </c>
      <c r="AH50" s="42" t="s">
        <v>76</v>
      </c>
    </row>
    <row r="51" spans="1:34" x14ac:dyDescent="0.3">
      <c r="A51" s="49"/>
      <c r="B51" s="49"/>
      <c r="C51" s="66"/>
      <c r="D51" s="2" t="s">
        <v>40</v>
      </c>
      <c r="E51" s="4" t="s">
        <v>41</v>
      </c>
      <c r="F51" s="14">
        <v>44846</v>
      </c>
      <c r="G51" s="19">
        <v>0.46666666666666662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20">
        <v>3.5</v>
      </c>
      <c r="AD51" s="21">
        <v>99.6</v>
      </c>
      <c r="AE51" s="42" t="s">
        <v>76</v>
      </c>
      <c r="AF51" s="42" t="s">
        <v>76</v>
      </c>
      <c r="AG51" s="42" t="s">
        <v>76</v>
      </c>
      <c r="AH51" s="42" t="s">
        <v>76</v>
      </c>
    </row>
    <row r="52" spans="1:34" x14ac:dyDescent="0.3">
      <c r="A52" s="49"/>
      <c r="B52" s="49"/>
      <c r="C52" s="66"/>
      <c r="D52" s="2" t="s">
        <v>42</v>
      </c>
      <c r="E52" s="4" t="s">
        <v>43</v>
      </c>
      <c r="F52" s="14">
        <v>44848</v>
      </c>
      <c r="G52" s="19">
        <v>0.51111111111111118</v>
      </c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20">
        <v>7.4</v>
      </c>
      <c r="AD52" s="21">
        <v>104.1</v>
      </c>
      <c r="AE52" s="42" t="s">
        <v>76</v>
      </c>
      <c r="AF52" s="42" t="s">
        <v>76</v>
      </c>
      <c r="AG52" s="42" t="s">
        <v>76</v>
      </c>
      <c r="AH52" s="42" t="s">
        <v>76</v>
      </c>
    </row>
    <row r="53" spans="1:34" x14ac:dyDescent="0.3">
      <c r="A53" s="49"/>
      <c r="B53" s="49"/>
      <c r="C53" s="66"/>
      <c r="D53" s="2" t="s">
        <v>45</v>
      </c>
      <c r="E53" s="4" t="s">
        <v>46</v>
      </c>
      <c r="F53" s="14">
        <v>44848</v>
      </c>
      <c r="G53" s="19">
        <v>0.53611111111111109</v>
      </c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20">
        <v>8.1</v>
      </c>
      <c r="AD53" s="21">
        <v>104.7</v>
      </c>
      <c r="AE53" s="42" t="s">
        <v>76</v>
      </c>
      <c r="AF53" s="42" t="s">
        <v>76</v>
      </c>
      <c r="AG53" s="42" t="s">
        <v>76</v>
      </c>
      <c r="AH53" s="42" t="s">
        <v>76</v>
      </c>
    </row>
    <row r="54" spans="1:34" x14ac:dyDescent="0.3">
      <c r="A54" s="49"/>
      <c r="B54" s="49"/>
      <c r="C54" s="66"/>
      <c r="D54" s="2" t="s">
        <v>47</v>
      </c>
      <c r="E54" s="4" t="s">
        <v>48</v>
      </c>
      <c r="F54" s="14">
        <v>44848</v>
      </c>
      <c r="G54" s="19">
        <v>0.48055555555555557</v>
      </c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20">
        <v>7.4</v>
      </c>
      <c r="AD54" s="21">
        <v>96.9</v>
      </c>
      <c r="AE54" s="42" t="s">
        <v>76</v>
      </c>
      <c r="AF54" s="42" t="s">
        <v>76</v>
      </c>
      <c r="AG54" s="42" t="s">
        <v>76</v>
      </c>
      <c r="AH54" s="42" t="s">
        <v>76</v>
      </c>
    </row>
    <row r="55" spans="1:34" x14ac:dyDescent="0.3">
      <c r="A55" s="49"/>
      <c r="B55" s="49"/>
      <c r="C55" s="66"/>
      <c r="D55" s="2" t="s">
        <v>49</v>
      </c>
      <c r="E55" s="4" t="s">
        <v>50</v>
      </c>
      <c r="F55" s="14">
        <v>44848</v>
      </c>
      <c r="G55" s="19">
        <v>0.43472222222222223</v>
      </c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20">
        <v>6.7</v>
      </c>
      <c r="AD55" s="21">
        <v>102</v>
      </c>
      <c r="AE55" s="42" t="s">
        <v>76</v>
      </c>
      <c r="AF55" s="42" t="s">
        <v>76</v>
      </c>
      <c r="AG55" s="42" t="s">
        <v>76</v>
      </c>
      <c r="AH55" s="42" t="s">
        <v>76</v>
      </c>
    </row>
    <row r="56" spans="1:34" x14ac:dyDescent="0.3">
      <c r="A56" s="49"/>
      <c r="B56" s="49"/>
      <c r="C56" s="66"/>
      <c r="D56" s="2" t="s">
        <v>51</v>
      </c>
      <c r="E56" s="4" t="s">
        <v>52</v>
      </c>
      <c r="F56" s="14">
        <v>44846</v>
      </c>
      <c r="G56" s="19">
        <v>0.54236111111111118</v>
      </c>
      <c r="H56" s="22">
        <v>3.6999999999999998E-2</v>
      </c>
      <c r="I56" s="24" t="s">
        <v>30</v>
      </c>
      <c r="J56" s="12">
        <v>0.68631200000000003</v>
      </c>
      <c r="K56" s="24">
        <v>3.3999999999999998E-3</v>
      </c>
      <c r="L56" s="21">
        <v>42.4</v>
      </c>
      <c r="M56" s="24" t="s">
        <v>31</v>
      </c>
      <c r="N56" s="22">
        <v>3.7999999999999999E-2</v>
      </c>
      <c r="O56" s="22" t="s">
        <v>66</v>
      </c>
      <c r="P56" s="24" t="s">
        <v>30</v>
      </c>
      <c r="Q56" s="24" t="s">
        <v>64</v>
      </c>
      <c r="R56" s="24" t="s">
        <v>31</v>
      </c>
      <c r="S56" s="20">
        <v>12.35</v>
      </c>
      <c r="T56" s="20">
        <v>7.41</v>
      </c>
      <c r="U56" s="24" t="s">
        <v>31</v>
      </c>
      <c r="V56" s="11">
        <v>5.14</v>
      </c>
      <c r="W56" s="22">
        <v>0.49</v>
      </c>
      <c r="X56" s="11">
        <v>0.70499999999999996</v>
      </c>
      <c r="Y56" s="24" t="s">
        <v>30</v>
      </c>
      <c r="Z56" s="12">
        <v>4.5624296962879622</v>
      </c>
      <c r="AA56" s="22" t="s">
        <v>66</v>
      </c>
      <c r="AB56" s="25" t="s">
        <v>35</v>
      </c>
      <c r="AC56" s="20">
        <v>6.5</v>
      </c>
      <c r="AD56" s="21">
        <v>101.7</v>
      </c>
      <c r="AE56" s="42" t="s">
        <v>76</v>
      </c>
      <c r="AF56" s="42" t="s">
        <v>76</v>
      </c>
      <c r="AG56" s="42" t="s">
        <v>76</v>
      </c>
      <c r="AH56" s="42" t="s">
        <v>76</v>
      </c>
    </row>
    <row r="57" spans="1:34" x14ac:dyDescent="0.3">
      <c r="A57" s="49"/>
      <c r="B57" s="49"/>
      <c r="C57" s="66"/>
      <c r="D57" s="2" t="s">
        <v>53</v>
      </c>
      <c r="E57" s="4" t="s">
        <v>54</v>
      </c>
      <c r="F57" s="14">
        <v>44846</v>
      </c>
      <c r="G57" s="19">
        <v>0.59583333333333333</v>
      </c>
      <c r="H57" s="22">
        <v>2.5000000000000001E-2</v>
      </c>
      <c r="I57" s="24" t="s">
        <v>30</v>
      </c>
      <c r="J57" s="12">
        <v>1.5785176000000001</v>
      </c>
      <c r="K57" s="24">
        <v>1.3599999999999999E-2</v>
      </c>
      <c r="L57" s="21">
        <v>69.099999999999994</v>
      </c>
      <c r="M57" s="24">
        <v>4.0000000000000001E-3</v>
      </c>
      <c r="N57" s="22">
        <v>3.5999999999999997E-2</v>
      </c>
      <c r="O57" s="22" t="s">
        <v>66</v>
      </c>
      <c r="P57" s="24" t="s">
        <v>30</v>
      </c>
      <c r="Q57" s="24" t="s">
        <v>64</v>
      </c>
      <c r="R57" s="24">
        <v>2E-3</v>
      </c>
      <c r="S57" s="20">
        <v>12.47</v>
      </c>
      <c r="T57" s="20">
        <v>7.66</v>
      </c>
      <c r="U57" s="24">
        <v>4.0000000000000001E-3</v>
      </c>
      <c r="V57" s="11">
        <v>8.11</v>
      </c>
      <c r="W57" s="22">
        <v>1.26</v>
      </c>
      <c r="X57" s="11">
        <v>2.17</v>
      </c>
      <c r="Y57" s="24" t="s">
        <v>30</v>
      </c>
      <c r="Z57" s="12">
        <v>6.3808452514864209</v>
      </c>
      <c r="AA57" s="22" t="s">
        <v>66</v>
      </c>
      <c r="AB57" s="25">
        <v>2</v>
      </c>
      <c r="AC57" s="20">
        <v>6.9</v>
      </c>
      <c r="AD57" s="21">
        <v>103.4</v>
      </c>
      <c r="AE57" s="42" t="s">
        <v>76</v>
      </c>
      <c r="AF57" s="42" t="s">
        <v>76</v>
      </c>
      <c r="AG57" s="42" t="s">
        <v>76</v>
      </c>
      <c r="AH57" s="42" t="s">
        <v>76</v>
      </c>
    </row>
    <row r="58" spans="1:34" x14ac:dyDescent="0.3">
      <c r="A58" s="49"/>
      <c r="B58" s="49"/>
      <c r="C58" s="66"/>
      <c r="D58" s="2" t="s">
        <v>55</v>
      </c>
      <c r="E58" s="4" t="s">
        <v>56</v>
      </c>
      <c r="F58" s="14">
        <v>44848</v>
      </c>
      <c r="G58" s="19">
        <v>0.56388888888888888</v>
      </c>
      <c r="H58" s="22">
        <v>2.23</v>
      </c>
      <c r="I58" s="24" t="s">
        <v>30</v>
      </c>
      <c r="J58" s="12">
        <v>1.3726240000000001</v>
      </c>
      <c r="K58" s="24" t="s">
        <v>30</v>
      </c>
      <c r="L58" s="21">
        <v>122.4</v>
      </c>
      <c r="M58" s="24" t="s">
        <v>31</v>
      </c>
      <c r="N58" s="22">
        <v>3.14</v>
      </c>
      <c r="O58" s="22">
        <v>6.7000000000000004E-2</v>
      </c>
      <c r="P58" s="24" t="s">
        <v>30</v>
      </c>
      <c r="Q58" s="24" t="s">
        <v>64</v>
      </c>
      <c r="R58" s="24" t="s">
        <v>31</v>
      </c>
      <c r="S58" s="20">
        <v>11.79</v>
      </c>
      <c r="T58" s="20">
        <v>7.78</v>
      </c>
      <c r="U58" s="24" t="s">
        <v>31</v>
      </c>
      <c r="V58" s="11">
        <v>15</v>
      </c>
      <c r="W58" s="22">
        <v>4.5599999999999996</v>
      </c>
      <c r="X58" s="11">
        <v>4.7699999999999996</v>
      </c>
      <c r="Y58" s="24" t="s">
        <v>30</v>
      </c>
      <c r="Z58" s="12">
        <v>14.023461353045155</v>
      </c>
      <c r="AA58" s="22">
        <v>8.9999999999999993E-3</v>
      </c>
      <c r="AB58" s="29" t="s">
        <v>77</v>
      </c>
      <c r="AC58" s="20">
        <v>8.6</v>
      </c>
      <c r="AD58" s="21">
        <v>101.7</v>
      </c>
      <c r="AE58" s="42" t="s">
        <v>76</v>
      </c>
      <c r="AF58" s="42" t="s">
        <v>76</v>
      </c>
      <c r="AG58" s="42" t="s">
        <v>76</v>
      </c>
      <c r="AH58" s="42" t="s">
        <v>76</v>
      </c>
    </row>
    <row r="59" spans="1:34" x14ac:dyDescent="0.3">
      <c r="A59" s="49"/>
      <c r="B59" s="49"/>
      <c r="C59" s="66"/>
      <c r="D59" s="2" t="s">
        <v>57</v>
      </c>
      <c r="E59" s="4" t="s">
        <v>58</v>
      </c>
      <c r="F59" s="14">
        <v>44846</v>
      </c>
      <c r="G59" s="19">
        <v>0.43611111111111112</v>
      </c>
      <c r="H59" s="22">
        <v>0.02</v>
      </c>
      <c r="I59" s="24" t="s">
        <v>30</v>
      </c>
      <c r="J59" s="12">
        <v>0.68631200000000003</v>
      </c>
      <c r="K59" s="24">
        <v>5.9999999999999995E-4</v>
      </c>
      <c r="L59" s="21">
        <v>314.39999999999998</v>
      </c>
      <c r="M59" s="24" t="s">
        <v>31</v>
      </c>
      <c r="N59" s="22">
        <v>7.6999999999999999E-2</v>
      </c>
      <c r="O59" s="22">
        <v>0.09</v>
      </c>
      <c r="P59" s="24" t="s">
        <v>30</v>
      </c>
      <c r="Q59" s="24" t="s">
        <v>64</v>
      </c>
      <c r="R59" s="24" t="s">
        <v>31</v>
      </c>
      <c r="S59" s="20">
        <v>12.15</v>
      </c>
      <c r="T59" s="20">
        <v>7.81</v>
      </c>
      <c r="U59" s="24" t="s">
        <v>31</v>
      </c>
      <c r="V59" s="11">
        <v>34.5</v>
      </c>
      <c r="W59" s="22">
        <v>5.42</v>
      </c>
      <c r="X59" s="11">
        <v>12.5</v>
      </c>
      <c r="Y59" s="24" t="s">
        <v>30</v>
      </c>
      <c r="Z59" s="12">
        <v>45.440462799292952</v>
      </c>
      <c r="AA59" s="22" t="s">
        <v>66</v>
      </c>
      <c r="AB59" s="25">
        <v>2</v>
      </c>
      <c r="AC59" s="20">
        <v>4.3</v>
      </c>
      <c r="AD59" s="21">
        <v>96.2</v>
      </c>
      <c r="AE59" s="42" t="s">
        <v>76</v>
      </c>
      <c r="AF59" s="42" t="s">
        <v>76</v>
      </c>
      <c r="AG59" s="42" t="s">
        <v>76</v>
      </c>
      <c r="AH59" s="42" t="s">
        <v>76</v>
      </c>
    </row>
    <row r="60" spans="1:34" x14ac:dyDescent="0.3">
      <c r="A60" s="49"/>
      <c r="B60" s="49"/>
      <c r="C60" s="66"/>
      <c r="D60" s="2" t="s">
        <v>59</v>
      </c>
      <c r="E60" s="4" t="s">
        <v>60</v>
      </c>
      <c r="F60" s="14">
        <v>44848</v>
      </c>
      <c r="G60" s="19">
        <v>0.59375</v>
      </c>
      <c r="H60" s="22">
        <v>0.113</v>
      </c>
      <c r="I60" s="24" t="s">
        <v>30</v>
      </c>
      <c r="J60" s="12">
        <v>5.4218648000000007</v>
      </c>
      <c r="K60" s="26">
        <v>1.4999999999999999E-2</v>
      </c>
      <c r="L60" s="21">
        <v>147.30000000000001</v>
      </c>
      <c r="M60" s="24" t="s">
        <v>31</v>
      </c>
      <c r="N60" s="22">
        <v>0.44600000000000001</v>
      </c>
      <c r="O60" s="22">
        <v>4.3999999999999997E-2</v>
      </c>
      <c r="P60" s="24" t="s">
        <v>30</v>
      </c>
      <c r="Q60" s="24" t="s">
        <v>64</v>
      </c>
      <c r="R60" s="24" t="s">
        <v>31</v>
      </c>
      <c r="S60" s="20">
        <v>11.72</v>
      </c>
      <c r="T60" s="20">
        <v>7.74</v>
      </c>
      <c r="U60" s="24" t="s">
        <v>31</v>
      </c>
      <c r="V60" s="11">
        <v>21.2</v>
      </c>
      <c r="W60" s="22">
        <v>3.03</v>
      </c>
      <c r="X60" s="11">
        <v>4.5</v>
      </c>
      <c r="Y60" s="24" t="s">
        <v>30</v>
      </c>
      <c r="Z60" s="12">
        <v>20.611923509561308</v>
      </c>
      <c r="AA60" s="22" t="s">
        <v>66</v>
      </c>
      <c r="AB60" s="29" t="s">
        <v>77</v>
      </c>
      <c r="AC60" s="20">
        <v>9.5</v>
      </c>
      <c r="AD60" s="21">
        <v>103.1</v>
      </c>
      <c r="AE60" s="42" t="s">
        <v>76</v>
      </c>
      <c r="AF60" s="42" t="s">
        <v>76</v>
      </c>
      <c r="AG60" s="42" t="s">
        <v>76</v>
      </c>
      <c r="AH60" s="42" t="s">
        <v>76</v>
      </c>
    </row>
    <row r="61" spans="1:34" x14ac:dyDescent="0.3">
      <c r="A61" s="49"/>
      <c r="B61" s="49"/>
      <c r="C61" s="67"/>
      <c r="D61" s="2" t="s">
        <v>61</v>
      </c>
      <c r="E61" s="4" t="s">
        <v>62</v>
      </c>
      <c r="F61" s="14">
        <v>44848</v>
      </c>
      <c r="G61" s="19">
        <v>0.45624999999999999</v>
      </c>
      <c r="H61" s="22">
        <v>4.1000000000000002E-2</v>
      </c>
      <c r="I61" s="24" t="s">
        <v>30</v>
      </c>
      <c r="J61" s="12">
        <v>8.5102688000000004</v>
      </c>
      <c r="K61" s="24">
        <v>1.4E-3</v>
      </c>
      <c r="L61" s="21">
        <v>201.7</v>
      </c>
      <c r="M61" s="24" t="s">
        <v>31</v>
      </c>
      <c r="N61" s="22">
        <v>7.1999999999999995E-2</v>
      </c>
      <c r="O61" s="22">
        <v>6.0000000000000001E-3</v>
      </c>
      <c r="P61" s="24" t="s">
        <v>30</v>
      </c>
      <c r="Q61" s="24" t="s">
        <v>64</v>
      </c>
      <c r="R61" s="24" t="s">
        <v>31</v>
      </c>
      <c r="S61" s="20">
        <v>11.91</v>
      </c>
      <c r="T61" s="20">
        <v>7.6</v>
      </c>
      <c r="U61" s="24" t="s">
        <v>31</v>
      </c>
      <c r="V61" s="11">
        <v>17.600000000000001</v>
      </c>
      <c r="W61" s="22">
        <v>3.56</v>
      </c>
      <c r="X61" s="11">
        <v>6.01</v>
      </c>
      <c r="Y61" s="24" t="s">
        <v>30</v>
      </c>
      <c r="Z61" s="12">
        <v>40.16969307408003</v>
      </c>
      <c r="AA61" s="22" t="s">
        <v>66</v>
      </c>
      <c r="AB61" s="29" t="s">
        <v>77</v>
      </c>
      <c r="AC61" s="20">
        <v>6.3</v>
      </c>
      <c r="AD61" s="21">
        <v>98</v>
      </c>
      <c r="AE61" s="42" t="s">
        <v>76</v>
      </c>
      <c r="AF61" s="42" t="s">
        <v>76</v>
      </c>
      <c r="AG61" s="42" t="s">
        <v>76</v>
      </c>
      <c r="AH61" s="42" t="s">
        <v>76</v>
      </c>
    </row>
    <row r="62" spans="1:34" ht="14.4" customHeight="1" x14ac:dyDescent="0.3">
      <c r="A62" s="37" t="s">
        <v>86</v>
      </c>
      <c r="B62" s="37" t="s">
        <v>87</v>
      </c>
      <c r="C62" s="61" t="s">
        <v>85</v>
      </c>
      <c r="D62" s="37" t="s">
        <v>27</v>
      </c>
      <c r="E62" s="38" t="s">
        <v>28</v>
      </c>
      <c r="F62" s="14">
        <v>44971</v>
      </c>
      <c r="G62" s="15">
        <v>0.50972222222222219</v>
      </c>
      <c r="H62" s="64" t="s">
        <v>75</v>
      </c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16">
        <v>9.5</v>
      </c>
      <c r="AD62" s="16">
        <v>119.8</v>
      </c>
      <c r="AE62" s="42" t="s">
        <v>76</v>
      </c>
      <c r="AF62" s="42" t="s">
        <v>76</v>
      </c>
      <c r="AG62" s="42" t="s">
        <v>76</v>
      </c>
      <c r="AH62" s="42" t="s">
        <v>76</v>
      </c>
    </row>
    <row r="63" spans="1:34" ht="14.4" customHeight="1" x14ac:dyDescent="0.3">
      <c r="A63" s="37" t="s">
        <v>86</v>
      </c>
      <c r="B63" s="37" t="s">
        <v>87</v>
      </c>
      <c r="C63" s="62"/>
      <c r="D63" s="37" t="s">
        <v>32</v>
      </c>
      <c r="E63" s="38" t="s">
        <v>33</v>
      </c>
      <c r="F63" s="14">
        <v>44971</v>
      </c>
      <c r="G63" s="15">
        <v>0.58263888888888882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16">
        <v>9.5</v>
      </c>
      <c r="AD63" s="16">
        <v>102.4</v>
      </c>
      <c r="AE63" s="42" t="s">
        <v>76</v>
      </c>
      <c r="AF63" s="42" t="s">
        <v>76</v>
      </c>
      <c r="AG63" s="42" t="s">
        <v>76</v>
      </c>
      <c r="AH63" s="42" t="s">
        <v>76</v>
      </c>
    </row>
    <row r="64" spans="1:34" ht="14.4" customHeight="1" x14ac:dyDescent="0.3">
      <c r="A64" s="37"/>
      <c r="B64" s="37"/>
      <c r="C64" s="62"/>
      <c r="D64" s="37" t="s">
        <v>36</v>
      </c>
      <c r="E64" s="41" t="s">
        <v>88</v>
      </c>
      <c r="F64" s="42" t="s">
        <v>76</v>
      </c>
      <c r="G64" s="42" t="s">
        <v>76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42" t="s">
        <v>76</v>
      </c>
      <c r="AD64" s="42" t="s">
        <v>76</v>
      </c>
      <c r="AE64" s="42" t="s">
        <v>76</v>
      </c>
      <c r="AF64" s="42" t="s">
        <v>76</v>
      </c>
      <c r="AG64" s="42" t="s">
        <v>76</v>
      </c>
      <c r="AH64" s="42" t="s">
        <v>76</v>
      </c>
    </row>
    <row r="65" spans="1:34" ht="14.4" customHeight="1" x14ac:dyDescent="0.3">
      <c r="A65" s="37" t="s">
        <v>86</v>
      </c>
      <c r="B65" s="37" t="s">
        <v>87</v>
      </c>
      <c r="C65" s="62"/>
      <c r="D65" s="37" t="s">
        <v>38</v>
      </c>
      <c r="E65" s="38" t="s">
        <v>39</v>
      </c>
      <c r="F65" s="14">
        <v>44971</v>
      </c>
      <c r="G65" s="15">
        <v>0.56458333333333333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16">
        <v>7.2</v>
      </c>
      <c r="AD65" s="16">
        <v>103.5</v>
      </c>
      <c r="AE65" s="42" t="s">
        <v>76</v>
      </c>
      <c r="AF65" s="42" t="s">
        <v>76</v>
      </c>
      <c r="AG65" s="42" t="s">
        <v>76</v>
      </c>
      <c r="AH65" s="42" t="s">
        <v>76</v>
      </c>
    </row>
    <row r="66" spans="1:34" ht="14.4" customHeight="1" x14ac:dyDescent="0.3">
      <c r="A66" s="37" t="s">
        <v>86</v>
      </c>
      <c r="B66" s="37" t="s">
        <v>87</v>
      </c>
      <c r="C66" s="62"/>
      <c r="D66" s="37" t="s">
        <v>42</v>
      </c>
      <c r="E66" s="38" t="s">
        <v>89</v>
      </c>
      <c r="F66" s="14">
        <v>44972</v>
      </c>
      <c r="G66" s="15">
        <v>0.48749999999999999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16">
        <v>9.1999999999999993</v>
      </c>
      <c r="AD66" s="16">
        <v>106.5</v>
      </c>
      <c r="AE66" s="42" t="s">
        <v>76</v>
      </c>
      <c r="AF66" s="42" t="s">
        <v>76</v>
      </c>
      <c r="AG66" s="42" t="s">
        <v>76</v>
      </c>
      <c r="AH66" s="42" t="s">
        <v>76</v>
      </c>
    </row>
    <row r="67" spans="1:34" ht="14.4" customHeight="1" x14ac:dyDescent="0.3">
      <c r="A67" s="37" t="s">
        <v>86</v>
      </c>
      <c r="B67" s="37" t="s">
        <v>87</v>
      </c>
      <c r="C67" s="62"/>
      <c r="D67" s="37" t="s">
        <v>45</v>
      </c>
      <c r="E67" s="38" t="s">
        <v>90</v>
      </c>
      <c r="F67" s="14">
        <v>44972</v>
      </c>
      <c r="G67" s="15">
        <v>0.62916666666666665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16">
        <v>13.4</v>
      </c>
      <c r="AD67" s="16">
        <v>106.3</v>
      </c>
      <c r="AE67" s="42" t="s">
        <v>76</v>
      </c>
      <c r="AF67" s="42" t="s">
        <v>76</v>
      </c>
      <c r="AG67" s="42" t="s">
        <v>76</v>
      </c>
      <c r="AH67" s="42" t="s">
        <v>76</v>
      </c>
    </row>
    <row r="68" spans="1:34" ht="14.4" customHeight="1" x14ac:dyDescent="0.3">
      <c r="A68" s="37" t="s">
        <v>86</v>
      </c>
      <c r="B68" s="37" t="s">
        <v>87</v>
      </c>
      <c r="C68" s="62"/>
      <c r="D68" s="37" t="s">
        <v>40</v>
      </c>
      <c r="E68" s="38" t="s">
        <v>91</v>
      </c>
      <c r="F68" s="14">
        <v>44971</v>
      </c>
      <c r="G68" s="15">
        <v>0.47361111111111115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16">
        <v>6.9</v>
      </c>
      <c r="AD68" s="16">
        <v>101.6</v>
      </c>
      <c r="AE68" s="42" t="s">
        <v>76</v>
      </c>
      <c r="AF68" s="42" t="s">
        <v>76</v>
      </c>
      <c r="AG68" s="42" t="s">
        <v>76</v>
      </c>
      <c r="AH68" s="42" t="s">
        <v>76</v>
      </c>
    </row>
    <row r="69" spans="1:34" ht="14.4" customHeight="1" x14ac:dyDescent="0.3">
      <c r="A69" s="37"/>
      <c r="B69" s="37"/>
      <c r="C69" s="62"/>
      <c r="D69" s="37" t="s">
        <v>47</v>
      </c>
      <c r="E69" s="41" t="s">
        <v>92</v>
      </c>
      <c r="F69" s="42" t="s">
        <v>76</v>
      </c>
      <c r="G69" s="42" t="s">
        <v>76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42" t="s">
        <v>76</v>
      </c>
      <c r="AD69" s="42" t="s">
        <v>76</v>
      </c>
      <c r="AE69" s="42" t="s">
        <v>76</v>
      </c>
      <c r="AF69" s="42" t="s">
        <v>76</v>
      </c>
      <c r="AG69" s="42" t="s">
        <v>76</v>
      </c>
      <c r="AH69" s="42" t="s">
        <v>76</v>
      </c>
    </row>
    <row r="70" spans="1:34" ht="14.4" customHeight="1" x14ac:dyDescent="0.3">
      <c r="A70" s="37" t="s">
        <v>86</v>
      </c>
      <c r="B70" s="37" t="s">
        <v>87</v>
      </c>
      <c r="C70" s="62"/>
      <c r="D70" s="37" t="s">
        <v>49</v>
      </c>
      <c r="E70" s="38" t="s">
        <v>50</v>
      </c>
      <c r="F70" s="14">
        <v>44973</v>
      </c>
      <c r="G70" s="15">
        <v>0.77083333333333337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16">
        <v>12.4</v>
      </c>
      <c r="AD70" s="16">
        <v>125.1</v>
      </c>
      <c r="AE70" s="42" t="s">
        <v>76</v>
      </c>
      <c r="AF70" s="42" t="s">
        <v>76</v>
      </c>
      <c r="AG70" s="42" t="s">
        <v>76</v>
      </c>
      <c r="AH70" s="42" t="s">
        <v>76</v>
      </c>
    </row>
    <row r="71" spans="1:34" x14ac:dyDescent="0.3">
      <c r="A71" s="37" t="s">
        <v>86</v>
      </c>
      <c r="B71" s="37" t="s">
        <v>87</v>
      </c>
      <c r="C71" s="62"/>
      <c r="D71" s="37" t="s">
        <v>51</v>
      </c>
      <c r="E71" s="38" t="s">
        <v>100</v>
      </c>
      <c r="F71" s="14">
        <v>44971</v>
      </c>
      <c r="G71" s="15">
        <v>0.54791666666666672</v>
      </c>
      <c r="H71" s="40">
        <v>9.6000000000000002E-2</v>
      </c>
      <c r="I71" s="18" t="s">
        <v>30</v>
      </c>
      <c r="J71" s="8">
        <v>0.54167600000000005</v>
      </c>
      <c r="K71" s="18" t="s">
        <v>30</v>
      </c>
      <c r="L71" s="17">
        <v>45.3</v>
      </c>
      <c r="M71" s="18" t="s">
        <v>31</v>
      </c>
      <c r="N71" s="40">
        <v>0.124</v>
      </c>
      <c r="O71" s="40">
        <v>4.0000000000000001E-3</v>
      </c>
      <c r="P71" s="18" t="s">
        <v>30</v>
      </c>
      <c r="Q71" s="18" t="s">
        <v>31</v>
      </c>
      <c r="R71" s="18" t="s">
        <v>31</v>
      </c>
      <c r="S71" s="16">
        <v>11.69</v>
      </c>
      <c r="T71" s="16">
        <v>7.36</v>
      </c>
      <c r="U71" s="18" t="s">
        <v>31</v>
      </c>
      <c r="V71" s="39">
        <v>6.96</v>
      </c>
      <c r="W71" s="39">
        <v>0.65200000000000002</v>
      </c>
      <c r="X71" s="39">
        <v>1.07</v>
      </c>
      <c r="Y71" s="18" t="s">
        <v>30</v>
      </c>
      <c r="Z71" s="9">
        <v>4.8022237842673627</v>
      </c>
      <c r="AA71" s="40" t="s">
        <v>66</v>
      </c>
      <c r="AB71" s="25" t="s">
        <v>35</v>
      </c>
      <c r="AC71" s="16">
        <v>10.8</v>
      </c>
      <c r="AD71" s="16">
        <v>107.1</v>
      </c>
      <c r="AE71" s="42" t="s">
        <v>76</v>
      </c>
      <c r="AF71" s="42" t="s">
        <v>76</v>
      </c>
      <c r="AG71" s="42" t="s">
        <v>76</v>
      </c>
      <c r="AH71" s="42" t="s">
        <v>76</v>
      </c>
    </row>
    <row r="72" spans="1:34" x14ac:dyDescent="0.3">
      <c r="A72" s="37" t="s">
        <v>86</v>
      </c>
      <c r="B72" s="37" t="s">
        <v>87</v>
      </c>
      <c r="C72" s="62"/>
      <c r="D72" s="37" t="s">
        <v>53</v>
      </c>
      <c r="E72" s="38" t="s">
        <v>54</v>
      </c>
      <c r="F72" s="14">
        <v>44971</v>
      </c>
      <c r="G72" s="15">
        <v>0.60416666666666663</v>
      </c>
      <c r="H72" s="40">
        <v>5.3999999999999999E-2</v>
      </c>
      <c r="I72" s="18" t="s">
        <v>30</v>
      </c>
      <c r="J72" s="8">
        <v>1.4218994999999999</v>
      </c>
      <c r="K72" s="18" t="s">
        <v>30</v>
      </c>
      <c r="L72" s="17">
        <v>76.099999999999994</v>
      </c>
      <c r="M72" s="18" t="s">
        <v>31</v>
      </c>
      <c r="N72" s="40">
        <v>0.05</v>
      </c>
      <c r="O72" s="40" t="s">
        <v>66</v>
      </c>
      <c r="P72" s="18" t="s">
        <v>30</v>
      </c>
      <c r="Q72" s="18" t="s">
        <v>31</v>
      </c>
      <c r="R72" s="18" t="s">
        <v>31</v>
      </c>
      <c r="S72" s="16">
        <v>11.76</v>
      </c>
      <c r="T72" s="16">
        <v>7.62</v>
      </c>
      <c r="U72" s="18" t="s">
        <v>31</v>
      </c>
      <c r="V72" s="39" t="s">
        <v>98</v>
      </c>
      <c r="W72" s="39" t="s">
        <v>99</v>
      </c>
      <c r="X72" s="39">
        <v>3.04</v>
      </c>
      <c r="Y72" s="18" t="s">
        <v>30</v>
      </c>
      <c r="Z72" s="9">
        <v>6.5314077576841933</v>
      </c>
      <c r="AA72" s="40" t="s">
        <v>66</v>
      </c>
      <c r="AB72" s="25">
        <v>4.5</v>
      </c>
      <c r="AC72" s="16">
        <v>9.6</v>
      </c>
      <c r="AD72" s="16">
        <v>104.9</v>
      </c>
      <c r="AE72" s="42" t="s">
        <v>76</v>
      </c>
      <c r="AF72" s="42" t="s">
        <v>76</v>
      </c>
      <c r="AG72" s="42" t="s">
        <v>76</v>
      </c>
      <c r="AH72" s="42" t="s">
        <v>76</v>
      </c>
    </row>
    <row r="73" spans="1:34" x14ac:dyDescent="0.3">
      <c r="A73" s="37" t="s">
        <v>86</v>
      </c>
      <c r="B73" s="37" t="s">
        <v>87</v>
      </c>
      <c r="C73" s="62"/>
      <c r="D73" s="37" t="s">
        <v>55</v>
      </c>
      <c r="E73" s="38" t="s">
        <v>56</v>
      </c>
      <c r="F73" s="14">
        <v>44972</v>
      </c>
      <c r="G73" s="15">
        <v>0.75347222222222221</v>
      </c>
      <c r="H73" s="40">
        <v>0.29299999999999998</v>
      </c>
      <c r="I73" s="18" t="s">
        <v>30</v>
      </c>
      <c r="J73" s="8">
        <v>1.7604470000000001</v>
      </c>
      <c r="K73" s="18" t="s">
        <v>30</v>
      </c>
      <c r="L73" s="17">
        <v>241.1</v>
      </c>
      <c r="M73" s="18" t="s">
        <v>31</v>
      </c>
      <c r="N73" s="40">
        <v>0.504</v>
      </c>
      <c r="O73" s="40">
        <v>1.0999999999999999E-2</v>
      </c>
      <c r="P73" s="18" t="s">
        <v>30</v>
      </c>
      <c r="Q73" s="18" t="s">
        <v>31</v>
      </c>
      <c r="R73" s="18" t="s">
        <v>31</v>
      </c>
      <c r="S73" s="16">
        <v>10.97</v>
      </c>
      <c r="T73" s="16">
        <v>8.31</v>
      </c>
      <c r="U73" s="18">
        <v>2E-3</v>
      </c>
      <c r="V73" s="39" t="s">
        <v>95</v>
      </c>
      <c r="W73" s="39" t="s">
        <v>96</v>
      </c>
      <c r="X73" s="39" t="s">
        <v>97</v>
      </c>
      <c r="Y73" s="18" t="s">
        <v>30</v>
      </c>
      <c r="Z73" s="9">
        <v>28.984599654930026</v>
      </c>
      <c r="AA73" s="40">
        <v>8.0000000000000002E-3</v>
      </c>
      <c r="AB73" s="29" t="s">
        <v>77</v>
      </c>
      <c r="AC73" s="16">
        <v>11.9</v>
      </c>
      <c r="AD73" s="16">
        <v>102.2</v>
      </c>
      <c r="AE73" s="42" t="s">
        <v>76</v>
      </c>
      <c r="AF73" s="42" t="s">
        <v>76</v>
      </c>
      <c r="AG73" s="42" t="s">
        <v>76</v>
      </c>
      <c r="AH73" s="42" t="s">
        <v>76</v>
      </c>
    </row>
    <row r="74" spans="1:34" x14ac:dyDescent="0.3">
      <c r="A74" s="37" t="s">
        <v>86</v>
      </c>
      <c r="B74" s="37" t="s">
        <v>87</v>
      </c>
      <c r="C74" s="62"/>
      <c r="D74" s="37" t="s">
        <v>57</v>
      </c>
      <c r="E74" s="38" t="s">
        <v>58</v>
      </c>
      <c r="F74" s="14">
        <v>44971</v>
      </c>
      <c r="G74" s="15">
        <v>0.42986111111111108</v>
      </c>
      <c r="H74" s="40">
        <v>0.216</v>
      </c>
      <c r="I74" s="18" t="s">
        <v>30</v>
      </c>
      <c r="J74" s="8">
        <v>17.9430175</v>
      </c>
      <c r="K74" s="18" t="s">
        <v>30</v>
      </c>
      <c r="L74" s="17">
        <v>621</v>
      </c>
      <c r="M74" s="18" t="s">
        <v>31</v>
      </c>
      <c r="N74" s="40">
        <v>0.49</v>
      </c>
      <c r="O74" s="40">
        <v>0.379</v>
      </c>
      <c r="P74" s="18" t="s">
        <v>30</v>
      </c>
      <c r="Q74" s="18" t="s">
        <v>31</v>
      </c>
      <c r="R74" s="18" t="s">
        <v>31</v>
      </c>
      <c r="S74" s="16">
        <v>7.37</v>
      </c>
      <c r="T74" s="16">
        <v>7.55</v>
      </c>
      <c r="U74" s="18">
        <v>2E-3</v>
      </c>
      <c r="V74" s="39">
        <v>55.7</v>
      </c>
      <c r="W74" s="39" t="s">
        <v>101</v>
      </c>
      <c r="X74" s="39" t="s">
        <v>102</v>
      </c>
      <c r="Y74" s="18" t="s">
        <v>30</v>
      </c>
      <c r="Z74" s="9">
        <v>24.792638507252857</v>
      </c>
      <c r="AA74" s="40">
        <v>1.7000000000000001E-2</v>
      </c>
      <c r="AB74" s="25">
        <v>9200</v>
      </c>
      <c r="AC74" s="16">
        <v>10.7</v>
      </c>
      <c r="AD74" s="16">
        <v>68.2</v>
      </c>
      <c r="AE74" s="42" t="s">
        <v>76</v>
      </c>
      <c r="AF74" s="42" t="s">
        <v>76</v>
      </c>
      <c r="AG74" s="42" t="s">
        <v>76</v>
      </c>
      <c r="AH74" s="42" t="s">
        <v>76</v>
      </c>
    </row>
    <row r="75" spans="1:34" x14ac:dyDescent="0.3">
      <c r="A75" s="37" t="s">
        <v>86</v>
      </c>
      <c r="B75" s="37" t="s">
        <v>87</v>
      </c>
      <c r="C75" s="62"/>
      <c r="D75" s="37" t="s">
        <v>59</v>
      </c>
      <c r="E75" s="38" t="s">
        <v>60</v>
      </c>
      <c r="F75" s="14">
        <v>44972</v>
      </c>
      <c r="G75" s="15">
        <v>0.81111111111111101</v>
      </c>
      <c r="H75" s="40">
        <v>3.5999999999999997E-2</v>
      </c>
      <c r="I75" s="18" t="s">
        <v>30</v>
      </c>
      <c r="J75" s="8">
        <v>4.1302794999999994</v>
      </c>
      <c r="K75" s="18" t="s">
        <v>30</v>
      </c>
      <c r="L75" s="17">
        <v>198.4</v>
      </c>
      <c r="M75" s="18" t="s">
        <v>31</v>
      </c>
      <c r="N75" s="40">
        <v>0.20799999999999999</v>
      </c>
      <c r="O75" s="40">
        <v>1.7999999999999999E-2</v>
      </c>
      <c r="P75" s="18" t="s">
        <v>30</v>
      </c>
      <c r="Q75" s="18" t="s">
        <v>31</v>
      </c>
      <c r="R75" s="18" t="s">
        <v>31</v>
      </c>
      <c r="S75" s="16">
        <v>11.48</v>
      </c>
      <c r="T75" s="16">
        <v>8.1</v>
      </c>
      <c r="U75" s="18" t="s">
        <v>31</v>
      </c>
      <c r="V75" s="39" t="s">
        <v>93</v>
      </c>
      <c r="W75" s="39" t="s">
        <v>94</v>
      </c>
      <c r="X75" s="39">
        <v>8.0299999999999994</v>
      </c>
      <c r="Y75" s="18" t="s">
        <v>30</v>
      </c>
      <c r="Z75" s="9">
        <v>13.78874049460029</v>
      </c>
      <c r="AA75" s="40" t="s">
        <v>66</v>
      </c>
      <c r="AB75" s="29" t="s">
        <v>77</v>
      </c>
      <c r="AC75" s="16">
        <v>11.4</v>
      </c>
      <c r="AD75" s="16">
        <v>105.5</v>
      </c>
      <c r="AE75" s="42" t="s">
        <v>76</v>
      </c>
      <c r="AF75" s="42" t="s">
        <v>76</v>
      </c>
      <c r="AG75" s="42" t="s">
        <v>76</v>
      </c>
      <c r="AH75" s="42" t="s">
        <v>76</v>
      </c>
    </row>
    <row r="76" spans="1:34" x14ac:dyDescent="0.3">
      <c r="A76" s="37"/>
      <c r="B76" s="37"/>
      <c r="C76" s="63"/>
      <c r="D76" s="37" t="s">
        <v>61</v>
      </c>
      <c r="E76" s="38" t="s">
        <v>62</v>
      </c>
      <c r="F76" s="42" t="s">
        <v>76</v>
      </c>
      <c r="G76" s="42" t="s">
        <v>76</v>
      </c>
      <c r="H76" s="42" t="s">
        <v>76</v>
      </c>
      <c r="I76" s="42" t="s">
        <v>76</v>
      </c>
      <c r="J76" s="42" t="s">
        <v>76</v>
      </c>
      <c r="K76" s="42" t="s">
        <v>76</v>
      </c>
      <c r="L76" s="42" t="s">
        <v>76</v>
      </c>
      <c r="M76" s="42" t="s">
        <v>76</v>
      </c>
      <c r="N76" s="42" t="s">
        <v>76</v>
      </c>
      <c r="O76" s="42" t="s">
        <v>76</v>
      </c>
      <c r="P76" s="42" t="s">
        <v>76</v>
      </c>
      <c r="Q76" s="42" t="s">
        <v>76</v>
      </c>
      <c r="R76" s="42" t="s">
        <v>76</v>
      </c>
      <c r="S76" s="42" t="s">
        <v>76</v>
      </c>
      <c r="T76" s="42" t="s">
        <v>76</v>
      </c>
      <c r="U76" s="42" t="s">
        <v>76</v>
      </c>
      <c r="V76" s="42" t="s">
        <v>76</v>
      </c>
      <c r="W76" s="42" t="s">
        <v>76</v>
      </c>
      <c r="X76" s="42" t="s">
        <v>76</v>
      </c>
      <c r="Y76" s="42" t="s">
        <v>76</v>
      </c>
      <c r="Z76" s="42" t="s">
        <v>76</v>
      </c>
      <c r="AA76" s="42" t="s">
        <v>76</v>
      </c>
      <c r="AB76" s="29" t="s">
        <v>77</v>
      </c>
      <c r="AC76" s="42" t="s">
        <v>76</v>
      </c>
      <c r="AD76" s="42" t="s">
        <v>76</v>
      </c>
      <c r="AE76" s="42" t="s">
        <v>76</v>
      </c>
      <c r="AF76" s="42" t="s">
        <v>76</v>
      </c>
      <c r="AG76" s="42" t="s">
        <v>76</v>
      </c>
      <c r="AH76" s="42" t="s">
        <v>76</v>
      </c>
    </row>
    <row r="77" spans="1:34" ht="14.4" customHeight="1" x14ac:dyDescent="0.3">
      <c r="A77" s="37" t="s">
        <v>104</v>
      </c>
      <c r="B77" s="37" t="s">
        <v>105</v>
      </c>
      <c r="C77" s="61" t="s">
        <v>103</v>
      </c>
      <c r="D77" s="37" t="s">
        <v>27</v>
      </c>
      <c r="E77" s="38" t="s">
        <v>28</v>
      </c>
      <c r="F77" s="14">
        <v>45062</v>
      </c>
      <c r="G77" s="15">
        <v>0.5083333333333333</v>
      </c>
      <c r="H77" s="64" t="s">
        <v>75</v>
      </c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16">
        <v>5.9</v>
      </c>
      <c r="AD77" s="16">
        <v>117.2</v>
      </c>
      <c r="AE77" s="42" t="s">
        <v>76</v>
      </c>
      <c r="AF77" s="42" t="s">
        <v>76</v>
      </c>
      <c r="AG77" s="42" t="s">
        <v>76</v>
      </c>
      <c r="AH77" s="42" t="s">
        <v>76</v>
      </c>
    </row>
    <row r="78" spans="1:34" ht="14.4" customHeight="1" x14ac:dyDescent="0.3">
      <c r="A78" s="37" t="s">
        <v>104</v>
      </c>
      <c r="B78" s="37" t="s">
        <v>105</v>
      </c>
      <c r="C78" s="62" t="s">
        <v>103</v>
      </c>
      <c r="D78" s="37" t="s">
        <v>32</v>
      </c>
      <c r="E78" s="38" t="s">
        <v>33</v>
      </c>
      <c r="F78" s="14">
        <v>45062</v>
      </c>
      <c r="G78" s="15">
        <v>0.59513888888888888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16">
        <v>8</v>
      </c>
      <c r="AD78" s="16">
        <v>102.2</v>
      </c>
      <c r="AE78" s="42" t="s">
        <v>76</v>
      </c>
      <c r="AF78" s="42" t="s">
        <v>76</v>
      </c>
      <c r="AG78" s="42" t="s">
        <v>76</v>
      </c>
      <c r="AH78" s="42" t="s">
        <v>76</v>
      </c>
    </row>
    <row r="79" spans="1:34" ht="14.4" customHeight="1" x14ac:dyDescent="0.3">
      <c r="A79" s="37" t="s">
        <v>106</v>
      </c>
      <c r="B79" s="37" t="s">
        <v>107</v>
      </c>
      <c r="C79" s="62" t="s">
        <v>103</v>
      </c>
      <c r="D79" s="37" t="s">
        <v>36</v>
      </c>
      <c r="E79" s="41" t="s">
        <v>88</v>
      </c>
      <c r="F79" s="14">
        <v>45035</v>
      </c>
      <c r="G79" s="15">
        <v>0.74861111111111101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16">
        <v>5.3</v>
      </c>
      <c r="AD79" s="16">
        <v>106</v>
      </c>
      <c r="AE79" s="42" t="s">
        <v>76</v>
      </c>
      <c r="AF79" s="42" t="s">
        <v>76</v>
      </c>
      <c r="AG79" s="42" t="s">
        <v>76</v>
      </c>
      <c r="AH79" s="42" t="s">
        <v>76</v>
      </c>
    </row>
    <row r="80" spans="1:34" ht="14.4" customHeight="1" x14ac:dyDescent="0.3">
      <c r="A80" s="37" t="s">
        <v>104</v>
      </c>
      <c r="B80" s="37" t="s">
        <v>105</v>
      </c>
      <c r="C80" s="62" t="s">
        <v>103</v>
      </c>
      <c r="D80" s="37" t="s">
        <v>38</v>
      </c>
      <c r="E80" s="38" t="s">
        <v>39</v>
      </c>
      <c r="F80" s="14">
        <v>45062</v>
      </c>
      <c r="G80" s="15">
        <v>0.57916666666666672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16">
        <v>5</v>
      </c>
      <c r="AD80" s="16">
        <v>103.2</v>
      </c>
      <c r="AE80" s="42" t="s">
        <v>76</v>
      </c>
      <c r="AF80" s="42" t="s">
        <v>76</v>
      </c>
      <c r="AG80" s="42" t="s">
        <v>76</v>
      </c>
      <c r="AH80" s="42" t="s">
        <v>76</v>
      </c>
    </row>
    <row r="81" spans="1:34" ht="14.4" customHeight="1" x14ac:dyDescent="0.3">
      <c r="A81" s="37" t="s">
        <v>104</v>
      </c>
      <c r="B81" s="37" t="s">
        <v>105</v>
      </c>
      <c r="C81" s="62" t="s">
        <v>103</v>
      </c>
      <c r="D81" s="37" t="s">
        <v>42</v>
      </c>
      <c r="E81" s="38" t="s">
        <v>89</v>
      </c>
      <c r="F81" s="14">
        <v>45063</v>
      </c>
      <c r="G81" s="15">
        <v>0.57361111111111118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16">
        <v>4.0999999999999996</v>
      </c>
      <c r="AD81" s="16">
        <v>102.1</v>
      </c>
      <c r="AE81" s="42" t="s">
        <v>76</v>
      </c>
      <c r="AF81" s="42" t="s">
        <v>76</v>
      </c>
      <c r="AG81" s="42" t="s">
        <v>76</v>
      </c>
      <c r="AH81" s="42" t="s">
        <v>76</v>
      </c>
    </row>
    <row r="82" spans="1:34" ht="14.4" customHeight="1" x14ac:dyDescent="0.3">
      <c r="A82" s="37" t="s">
        <v>104</v>
      </c>
      <c r="B82" s="37" t="s">
        <v>105</v>
      </c>
      <c r="C82" s="62" t="s">
        <v>103</v>
      </c>
      <c r="D82" s="37" t="s">
        <v>45</v>
      </c>
      <c r="E82" s="38" t="s">
        <v>90</v>
      </c>
      <c r="F82" s="14">
        <v>45063</v>
      </c>
      <c r="G82" s="15">
        <v>0.58888888888888891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16">
        <v>4.2</v>
      </c>
      <c r="AD82" s="16">
        <v>102.7</v>
      </c>
      <c r="AE82" s="42" t="s">
        <v>76</v>
      </c>
      <c r="AF82" s="42" t="s">
        <v>76</v>
      </c>
      <c r="AG82" s="42" t="s">
        <v>76</v>
      </c>
      <c r="AH82" s="42" t="s">
        <v>76</v>
      </c>
    </row>
    <row r="83" spans="1:34" ht="14.4" customHeight="1" x14ac:dyDescent="0.3">
      <c r="A83" s="37" t="s">
        <v>104</v>
      </c>
      <c r="B83" s="37" t="s">
        <v>105</v>
      </c>
      <c r="C83" s="62" t="s">
        <v>103</v>
      </c>
      <c r="D83" s="37" t="s">
        <v>40</v>
      </c>
      <c r="E83" s="38" t="s">
        <v>91</v>
      </c>
      <c r="F83" s="14">
        <v>45062</v>
      </c>
      <c r="G83" s="15">
        <v>0.47916666666666669</v>
      </c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16">
        <v>4.5999999999999996</v>
      </c>
      <c r="AD83" s="16">
        <v>100.4</v>
      </c>
      <c r="AE83" s="42" t="s">
        <v>76</v>
      </c>
      <c r="AF83" s="42" t="s">
        <v>76</v>
      </c>
      <c r="AG83" s="42" t="s">
        <v>76</v>
      </c>
      <c r="AH83" s="42" t="s">
        <v>76</v>
      </c>
    </row>
    <row r="84" spans="1:34" ht="14.4" customHeight="1" x14ac:dyDescent="0.3">
      <c r="A84" s="37" t="s">
        <v>104</v>
      </c>
      <c r="B84" s="37" t="s">
        <v>105</v>
      </c>
      <c r="C84" s="62" t="s">
        <v>103</v>
      </c>
      <c r="D84" s="37" t="s">
        <v>47</v>
      </c>
      <c r="E84" s="41" t="s">
        <v>92</v>
      </c>
      <c r="F84" s="14">
        <v>45063</v>
      </c>
      <c r="G84" s="15">
        <v>0.52013888888888882</v>
      </c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16">
        <v>4.5</v>
      </c>
      <c r="AD84" s="16">
        <v>86.4</v>
      </c>
      <c r="AE84" s="42" t="s">
        <v>76</v>
      </c>
      <c r="AF84" s="42" t="s">
        <v>76</v>
      </c>
      <c r="AG84" s="42" t="s">
        <v>76</v>
      </c>
      <c r="AH84" s="42" t="s">
        <v>76</v>
      </c>
    </row>
    <row r="85" spans="1:34" ht="14.4" customHeight="1" x14ac:dyDescent="0.3">
      <c r="A85" s="37" t="s">
        <v>104</v>
      </c>
      <c r="B85" s="37" t="s">
        <v>105</v>
      </c>
      <c r="C85" s="62" t="s">
        <v>103</v>
      </c>
      <c r="D85" s="37" t="s">
        <v>49</v>
      </c>
      <c r="E85" s="38" t="s">
        <v>50</v>
      </c>
      <c r="F85" s="14">
        <v>45063</v>
      </c>
      <c r="G85" s="15">
        <v>0.44166666666666665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16">
        <v>3.3</v>
      </c>
      <c r="AD85" s="16">
        <v>96</v>
      </c>
      <c r="AE85" s="42" t="s">
        <v>76</v>
      </c>
      <c r="AF85" s="42" t="s">
        <v>76</v>
      </c>
      <c r="AG85" s="42" t="s">
        <v>76</v>
      </c>
      <c r="AH85" s="42" t="s">
        <v>76</v>
      </c>
    </row>
    <row r="86" spans="1:34" x14ac:dyDescent="0.3">
      <c r="A86" s="37" t="s">
        <v>104</v>
      </c>
      <c r="B86" s="37" t="s">
        <v>105</v>
      </c>
      <c r="C86" s="62" t="s">
        <v>103</v>
      </c>
      <c r="D86" s="37" t="s">
        <v>51</v>
      </c>
      <c r="E86" s="38" t="s">
        <v>100</v>
      </c>
      <c r="F86" s="14">
        <v>45062</v>
      </c>
      <c r="G86" s="15">
        <v>0.55833333333333335</v>
      </c>
      <c r="H86" s="40">
        <v>8.1000000000000003E-2</v>
      </c>
      <c r="I86" s="18" t="s">
        <v>30</v>
      </c>
      <c r="J86" s="8">
        <v>0.74090500000000015</v>
      </c>
      <c r="K86" s="69">
        <v>1.3299999999999999E-2</v>
      </c>
      <c r="L86" s="17">
        <v>45.6</v>
      </c>
      <c r="M86" s="18">
        <v>2E-3</v>
      </c>
      <c r="N86" s="40">
        <v>0.105</v>
      </c>
      <c r="O86" s="40">
        <v>4.0000000000000001E-3</v>
      </c>
      <c r="P86" s="18" t="s">
        <v>30</v>
      </c>
      <c r="Q86" s="18" t="s">
        <v>31</v>
      </c>
      <c r="R86" s="18" t="s">
        <v>31</v>
      </c>
      <c r="S86" s="16">
        <v>12.63</v>
      </c>
      <c r="T86" s="16">
        <v>7.47</v>
      </c>
      <c r="U86" s="18" t="s">
        <v>31</v>
      </c>
      <c r="V86" s="39">
        <v>7.1</v>
      </c>
      <c r="W86" s="39">
        <v>0.626</v>
      </c>
      <c r="X86" s="39">
        <v>0.91100000000000003</v>
      </c>
      <c r="Y86" s="18" t="s">
        <v>30</v>
      </c>
      <c r="Z86" s="9">
        <v>4.8921700771964174</v>
      </c>
      <c r="AA86" s="40">
        <v>2.1000000000000001E-2</v>
      </c>
      <c r="AB86" s="25" t="s">
        <v>35</v>
      </c>
      <c r="AC86" s="16">
        <v>7.5</v>
      </c>
      <c r="AD86" s="16">
        <v>108.6</v>
      </c>
      <c r="AE86" s="42" t="s">
        <v>76</v>
      </c>
      <c r="AF86" s="42" t="s">
        <v>76</v>
      </c>
      <c r="AG86" s="42" t="s">
        <v>76</v>
      </c>
      <c r="AH86" s="42" t="s">
        <v>76</v>
      </c>
    </row>
    <row r="87" spans="1:34" x14ac:dyDescent="0.3">
      <c r="A87" s="37" t="s">
        <v>104</v>
      </c>
      <c r="B87" s="37" t="s">
        <v>105</v>
      </c>
      <c r="C87" s="62" t="s">
        <v>103</v>
      </c>
      <c r="D87" s="37" t="s">
        <v>53</v>
      </c>
      <c r="E87" s="38" t="s">
        <v>54</v>
      </c>
      <c r="F87" s="14">
        <v>45062</v>
      </c>
      <c r="G87" s="15">
        <v>0.61249999999999993</v>
      </c>
      <c r="H87" s="40">
        <v>2.1000000000000001E-2</v>
      </c>
      <c r="I87" s="18" t="s">
        <v>30</v>
      </c>
      <c r="J87" s="8">
        <v>1.414455</v>
      </c>
      <c r="K87" s="69">
        <v>6.2899999999999998E-2</v>
      </c>
      <c r="L87" s="17">
        <v>76.400000000000006</v>
      </c>
      <c r="M87" s="18" t="s">
        <v>31</v>
      </c>
      <c r="N87" s="40">
        <v>4.2999999999999997E-2</v>
      </c>
      <c r="O87" s="40" t="s">
        <v>66</v>
      </c>
      <c r="P87" s="18" t="s">
        <v>30</v>
      </c>
      <c r="Q87" s="18" t="s">
        <v>31</v>
      </c>
      <c r="R87" s="18" t="s">
        <v>31</v>
      </c>
      <c r="S87" s="16">
        <v>12.1</v>
      </c>
      <c r="T87" s="16">
        <v>7.94</v>
      </c>
      <c r="U87" s="18" t="s">
        <v>31</v>
      </c>
      <c r="V87" s="39">
        <v>9.77</v>
      </c>
      <c r="W87" s="39">
        <v>1.6</v>
      </c>
      <c r="X87" s="39">
        <v>2.73</v>
      </c>
      <c r="Y87" s="18" t="s">
        <v>30</v>
      </c>
      <c r="Z87" s="9">
        <v>6.9519666707511298</v>
      </c>
      <c r="AA87" s="40">
        <v>2.1000000000000001E-2</v>
      </c>
      <c r="AB87" s="25" t="s">
        <v>35</v>
      </c>
      <c r="AC87" s="16">
        <v>8.4</v>
      </c>
      <c r="AD87" s="16">
        <v>106.2</v>
      </c>
      <c r="AE87" s="42" t="s">
        <v>76</v>
      </c>
      <c r="AF87" s="42" t="s">
        <v>76</v>
      </c>
      <c r="AG87" s="42" t="s">
        <v>76</v>
      </c>
      <c r="AH87" s="42" t="s">
        <v>76</v>
      </c>
    </row>
    <row r="88" spans="1:34" x14ac:dyDescent="0.3">
      <c r="A88" s="37" t="s">
        <v>104</v>
      </c>
      <c r="B88" s="37" t="s">
        <v>105</v>
      </c>
      <c r="C88" s="62" t="s">
        <v>103</v>
      </c>
      <c r="D88" s="37" t="s">
        <v>55</v>
      </c>
      <c r="E88" s="38" t="s">
        <v>56</v>
      </c>
      <c r="F88" s="14">
        <v>45063</v>
      </c>
      <c r="G88" s="15">
        <v>0.66180555555555554</v>
      </c>
      <c r="H88" s="40">
        <v>52</v>
      </c>
      <c r="I88" s="18">
        <v>1.0500000000000001E-2</v>
      </c>
      <c r="J88" s="8">
        <v>0.80826000000000009</v>
      </c>
      <c r="K88" s="69">
        <v>0.13420000000000001</v>
      </c>
      <c r="L88" s="17">
        <v>155.1</v>
      </c>
      <c r="M88" s="18">
        <v>9.4E-2</v>
      </c>
      <c r="N88" s="40">
        <v>105</v>
      </c>
      <c r="O88" s="40">
        <v>1.81</v>
      </c>
      <c r="P88" s="18" t="s">
        <v>30</v>
      </c>
      <c r="Q88" s="18">
        <v>1.7999999999999999E-2</v>
      </c>
      <c r="R88" s="18">
        <v>8.2000000000000003E-2</v>
      </c>
      <c r="S88" s="16">
        <v>12.61</v>
      </c>
      <c r="T88" s="16">
        <v>8</v>
      </c>
      <c r="U88" s="18">
        <v>3.7999999999999999E-2</v>
      </c>
      <c r="V88" s="39">
        <v>28.1</v>
      </c>
      <c r="W88" s="39">
        <v>26</v>
      </c>
      <c r="X88" s="39">
        <v>6.84</v>
      </c>
      <c r="Y88" s="18">
        <v>1.1000000000000001E-3</v>
      </c>
      <c r="Z88" s="9">
        <v>23.405219948535716</v>
      </c>
      <c r="AA88" s="40">
        <v>0.33600000000000002</v>
      </c>
      <c r="AB88" s="29" t="s">
        <v>77</v>
      </c>
      <c r="AC88" s="16">
        <v>4.5</v>
      </c>
      <c r="AD88" s="16">
        <v>100.4</v>
      </c>
      <c r="AE88" s="42" t="s">
        <v>76</v>
      </c>
      <c r="AF88" s="42" t="s">
        <v>76</v>
      </c>
      <c r="AG88" s="42" t="s">
        <v>76</v>
      </c>
      <c r="AH88" s="42" t="s">
        <v>76</v>
      </c>
    </row>
    <row r="89" spans="1:34" x14ac:dyDescent="0.3">
      <c r="A89" s="37" t="s">
        <v>104</v>
      </c>
      <c r="B89" s="37" t="s">
        <v>105</v>
      </c>
      <c r="C89" s="62" t="s">
        <v>103</v>
      </c>
      <c r="D89" s="37" t="s">
        <v>57</v>
      </c>
      <c r="E89" s="38" t="s">
        <v>58</v>
      </c>
      <c r="F89" s="14">
        <v>45062</v>
      </c>
      <c r="G89" s="15">
        <v>0.42777777777777781</v>
      </c>
      <c r="H89" s="40">
        <v>0.13500000000000001</v>
      </c>
      <c r="I89" s="18" t="s">
        <v>30</v>
      </c>
      <c r="J89" s="8">
        <v>26.268450000000009</v>
      </c>
      <c r="K89" s="69">
        <v>1.38E-2</v>
      </c>
      <c r="L89" s="17">
        <v>477</v>
      </c>
      <c r="M89" s="18" t="s">
        <v>31</v>
      </c>
      <c r="N89" s="40">
        <v>0.375</v>
      </c>
      <c r="O89" s="40">
        <v>0.17899999999999999</v>
      </c>
      <c r="P89" s="18" t="s">
        <v>30</v>
      </c>
      <c r="Q89" s="18" t="s">
        <v>31</v>
      </c>
      <c r="R89" s="18" t="s">
        <v>31</v>
      </c>
      <c r="S89" s="16">
        <v>10.83</v>
      </c>
      <c r="T89" s="16">
        <v>7.86</v>
      </c>
      <c r="U89" s="18" t="s">
        <v>31</v>
      </c>
      <c r="V89" s="39">
        <v>61.4</v>
      </c>
      <c r="W89" s="39">
        <v>10.8</v>
      </c>
      <c r="X89" s="39">
        <v>22.9</v>
      </c>
      <c r="Y89" s="18" t="s">
        <v>30</v>
      </c>
      <c r="Z89" s="9">
        <v>31.694645264060775</v>
      </c>
      <c r="AA89" s="40">
        <v>2.5999999999999999E-2</v>
      </c>
      <c r="AB89" s="25">
        <v>5400</v>
      </c>
      <c r="AC89" s="16">
        <v>4.4000000000000004</v>
      </c>
      <c r="AD89" s="16">
        <v>86.7</v>
      </c>
      <c r="AE89" s="42" t="s">
        <v>76</v>
      </c>
      <c r="AF89" s="42" t="s">
        <v>76</v>
      </c>
      <c r="AG89" s="42" t="s">
        <v>76</v>
      </c>
      <c r="AH89" s="42" t="s">
        <v>76</v>
      </c>
    </row>
    <row r="90" spans="1:34" x14ac:dyDescent="0.3">
      <c r="A90" s="37" t="s">
        <v>104</v>
      </c>
      <c r="B90" s="37" t="s">
        <v>105</v>
      </c>
      <c r="C90" s="62" t="s">
        <v>103</v>
      </c>
      <c r="D90" s="37" t="s">
        <v>59</v>
      </c>
      <c r="E90" s="38" t="s">
        <v>60</v>
      </c>
      <c r="F90" s="14">
        <v>45063</v>
      </c>
      <c r="G90" s="15">
        <v>0.75138888888888899</v>
      </c>
      <c r="H90" s="40">
        <v>1.0900000000000001</v>
      </c>
      <c r="I90" s="18" t="s">
        <v>30</v>
      </c>
      <c r="J90" s="8">
        <v>4.512785</v>
      </c>
      <c r="K90" s="69">
        <v>2.3599999999999999E-2</v>
      </c>
      <c r="L90" s="17">
        <v>137.1</v>
      </c>
      <c r="M90" s="18">
        <v>2E-3</v>
      </c>
      <c r="N90" s="40">
        <v>2.06</v>
      </c>
      <c r="O90" s="40">
        <v>9.6000000000000002E-2</v>
      </c>
      <c r="P90" s="18" t="s">
        <v>30</v>
      </c>
      <c r="Q90" s="18" t="s">
        <v>31</v>
      </c>
      <c r="R90" s="18" t="s">
        <v>31</v>
      </c>
      <c r="S90" s="16">
        <v>12.42</v>
      </c>
      <c r="T90" s="16">
        <v>7.67</v>
      </c>
      <c r="U90" s="18" t="s">
        <v>31</v>
      </c>
      <c r="V90" s="39">
        <v>17.399999999999999</v>
      </c>
      <c r="W90" s="39">
        <v>3.46</v>
      </c>
      <c r="X90" s="39">
        <v>5.28</v>
      </c>
      <c r="Y90" s="18" t="s">
        <v>30</v>
      </c>
      <c r="Z90" s="9">
        <v>22.902830535473591</v>
      </c>
      <c r="AA90" s="40">
        <v>3.4000000000000002E-2</v>
      </c>
      <c r="AB90" s="29" t="s">
        <v>77</v>
      </c>
      <c r="AC90" s="16">
        <v>4.0999999999999996</v>
      </c>
      <c r="AD90" s="16">
        <v>97.9</v>
      </c>
      <c r="AE90" s="42" t="s">
        <v>76</v>
      </c>
      <c r="AF90" s="42" t="s">
        <v>76</v>
      </c>
      <c r="AG90" s="42" t="s">
        <v>76</v>
      </c>
      <c r="AH90" s="42" t="s">
        <v>76</v>
      </c>
    </row>
    <row r="91" spans="1:34" x14ac:dyDescent="0.3">
      <c r="A91" s="37" t="s">
        <v>104</v>
      </c>
      <c r="B91" s="37" t="s">
        <v>105</v>
      </c>
      <c r="C91" s="63" t="s">
        <v>103</v>
      </c>
      <c r="D91" s="37" t="s">
        <v>61</v>
      </c>
      <c r="E91" s="38" t="s">
        <v>62</v>
      </c>
      <c r="F91" s="14">
        <v>45063</v>
      </c>
      <c r="G91" s="15">
        <v>0.4680555555555555</v>
      </c>
      <c r="H91" s="8">
        <v>0.23599999999999999</v>
      </c>
      <c r="I91" s="18" t="s">
        <v>30</v>
      </c>
      <c r="J91" s="8">
        <v>8.0152450000000002</v>
      </c>
      <c r="K91" s="70">
        <v>0.1376</v>
      </c>
      <c r="L91" s="17">
        <v>307</v>
      </c>
      <c r="M91" s="18" t="s">
        <v>31</v>
      </c>
      <c r="N91" s="10">
        <v>0.60699999999999998</v>
      </c>
      <c r="O91" s="10">
        <v>2.5000000000000001E-2</v>
      </c>
      <c r="P91" s="10" t="s">
        <v>30</v>
      </c>
      <c r="Q91" s="18" t="s">
        <v>31</v>
      </c>
      <c r="R91" s="18" t="s">
        <v>31</v>
      </c>
      <c r="S91" s="16">
        <v>12.33</v>
      </c>
      <c r="T91" s="16">
        <v>7.66</v>
      </c>
      <c r="U91" s="18" t="s">
        <v>31</v>
      </c>
      <c r="V91" s="8">
        <v>44.1</v>
      </c>
      <c r="W91" s="39">
        <v>7.41</v>
      </c>
      <c r="X91" s="8">
        <v>11.9</v>
      </c>
      <c r="Y91" s="43" t="s">
        <v>30</v>
      </c>
      <c r="Z91" s="9">
        <v>70.55507903443204</v>
      </c>
      <c r="AA91" s="10">
        <v>6.5000000000000002E-2</v>
      </c>
      <c r="AB91" s="29" t="s">
        <v>77</v>
      </c>
      <c r="AC91" s="16">
        <v>3.5</v>
      </c>
      <c r="AD91" s="16">
        <v>96.8</v>
      </c>
      <c r="AE91" s="42" t="s">
        <v>76</v>
      </c>
      <c r="AF91" s="42" t="s">
        <v>76</v>
      </c>
      <c r="AG91" s="42" t="s">
        <v>76</v>
      </c>
      <c r="AH91" s="42" t="s">
        <v>76</v>
      </c>
    </row>
    <row r="92" spans="1:34" ht="14.4" customHeight="1" x14ac:dyDescent="0.3">
      <c r="A92" s="37" t="s">
        <v>109</v>
      </c>
      <c r="B92" s="37" t="s">
        <v>110</v>
      </c>
      <c r="C92" s="61" t="s">
        <v>108</v>
      </c>
      <c r="D92" s="37" t="s">
        <v>27</v>
      </c>
      <c r="E92" s="38" t="s">
        <v>28</v>
      </c>
      <c r="F92" s="14">
        <v>45146</v>
      </c>
      <c r="G92" s="15">
        <v>0.50486111111111109</v>
      </c>
      <c r="H92" s="64" t="s">
        <v>75</v>
      </c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16">
        <v>2</v>
      </c>
      <c r="AD92" s="16">
        <v>112.5</v>
      </c>
      <c r="AE92" s="42" t="s">
        <v>76</v>
      </c>
      <c r="AF92" s="42" t="s">
        <v>76</v>
      </c>
      <c r="AG92" s="42" t="s">
        <v>76</v>
      </c>
      <c r="AH92" s="42" t="s">
        <v>76</v>
      </c>
    </row>
    <row r="93" spans="1:34" ht="14.4" customHeight="1" x14ac:dyDescent="0.3">
      <c r="A93" s="37" t="s">
        <v>109</v>
      </c>
      <c r="B93" s="37" t="s">
        <v>110</v>
      </c>
      <c r="C93" s="62" t="s">
        <v>108</v>
      </c>
      <c r="D93" s="37" t="s">
        <v>32</v>
      </c>
      <c r="E93" s="38" t="s">
        <v>33</v>
      </c>
      <c r="F93" s="14">
        <v>45146</v>
      </c>
      <c r="G93" s="15">
        <v>0.56041666666666667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16">
        <v>5.2</v>
      </c>
      <c r="AD93" s="16">
        <v>98.3</v>
      </c>
      <c r="AE93" s="42" t="s">
        <v>76</v>
      </c>
      <c r="AF93" s="42" t="s">
        <v>76</v>
      </c>
      <c r="AG93" s="42" t="s">
        <v>76</v>
      </c>
      <c r="AH93" s="42" t="s">
        <v>76</v>
      </c>
    </row>
    <row r="94" spans="1:34" ht="14.4" customHeight="1" x14ac:dyDescent="0.3">
      <c r="A94" s="37" t="s">
        <v>113</v>
      </c>
      <c r="B94" s="37" t="s">
        <v>114</v>
      </c>
      <c r="C94" s="62" t="s">
        <v>108</v>
      </c>
      <c r="D94" s="37" t="s">
        <v>36</v>
      </c>
      <c r="E94" s="41" t="s">
        <v>88</v>
      </c>
      <c r="F94" s="14">
        <v>45196</v>
      </c>
      <c r="G94" s="15">
        <v>0.60902777777777783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16">
        <v>4.9000000000000004</v>
      </c>
      <c r="AD94" s="16">
        <v>100.8</v>
      </c>
      <c r="AE94" s="42" t="s">
        <v>76</v>
      </c>
      <c r="AF94" s="42" t="s">
        <v>76</v>
      </c>
      <c r="AG94" s="42" t="s">
        <v>76</v>
      </c>
      <c r="AH94" s="42" t="s">
        <v>76</v>
      </c>
    </row>
    <row r="95" spans="1:34" ht="14.4" customHeight="1" x14ac:dyDescent="0.3">
      <c r="A95" s="37" t="s">
        <v>109</v>
      </c>
      <c r="B95" s="37" t="s">
        <v>110</v>
      </c>
      <c r="C95" s="62" t="s">
        <v>108</v>
      </c>
      <c r="D95" s="37" t="s">
        <v>38</v>
      </c>
      <c r="E95" s="38" t="s">
        <v>39</v>
      </c>
      <c r="F95" s="14">
        <v>45147</v>
      </c>
      <c r="G95" s="15">
        <v>0.52638888888888891</v>
      </c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16">
        <v>3.1</v>
      </c>
      <c r="AD95" s="16">
        <v>100.9</v>
      </c>
      <c r="AE95" s="42" t="s">
        <v>76</v>
      </c>
      <c r="AF95" s="42" t="s">
        <v>76</v>
      </c>
      <c r="AG95" s="42" t="s">
        <v>76</v>
      </c>
      <c r="AH95" s="42" t="s">
        <v>76</v>
      </c>
    </row>
    <row r="96" spans="1:34" ht="14.4" customHeight="1" x14ac:dyDescent="0.3">
      <c r="A96" s="37" t="s">
        <v>109</v>
      </c>
      <c r="B96" s="37" t="s">
        <v>110</v>
      </c>
      <c r="C96" s="62" t="s">
        <v>108</v>
      </c>
      <c r="D96" s="37" t="s">
        <v>42</v>
      </c>
      <c r="E96" s="38" t="s">
        <v>89</v>
      </c>
      <c r="F96" s="14">
        <v>45147</v>
      </c>
      <c r="G96" s="15">
        <v>0.65555555555555556</v>
      </c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16">
        <v>1.1000000000000001</v>
      </c>
      <c r="AD96" s="16">
        <v>99.8</v>
      </c>
      <c r="AE96" s="42" t="s">
        <v>76</v>
      </c>
      <c r="AF96" s="42" t="s">
        <v>76</v>
      </c>
      <c r="AG96" s="42" t="s">
        <v>76</v>
      </c>
      <c r="AH96" s="42" t="s">
        <v>76</v>
      </c>
    </row>
    <row r="97" spans="1:34" ht="14.4" customHeight="1" x14ac:dyDescent="0.3">
      <c r="A97" s="37" t="s">
        <v>109</v>
      </c>
      <c r="B97" s="37" t="s">
        <v>110</v>
      </c>
      <c r="C97" s="62" t="s">
        <v>108</v>
      </c>
      <c r="D97" s="37" t="s">
        <v>45</v>
      </c>
      <c r="E97" s="38" t="s">
        <v>90</v>
      </c>
      <c r="F97" s="14">
        <v>45147</v>
      </c>
      <c r="G97" s="15">
        <v>0.66736111111111107</v>
      </c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16">
        <v>1.5</v>
      </c>
      <c r="AD97" s="16">
        <v>101.4</v>
      </c>
      <c r="AE97" s="42" t="s">
        <v>76</v>
      </c>
      <c r="AF97" s="42" t="s">
        <v>76</v>
      </c>
      <c r="AG97" s="42" t="s">
        <v>76</v>
      </c>
      <c r="AH97" s="42" t="s">
        <v>76</v>
      </c>
    </row>
    <row r="98" spans="1:34" ht="14.4" customHeight="1" x14ac:dyDescent="0.3">
      <c r="A98" s="37" t="s">
        <v>109</v>
      </c>
      <c r="B98" s="37" t="s">
        <v>110</v>
      </c>
      <c r="C98" s="62" t="s">
        <v>108</v>
      </c>
      <c r="D98" s="37" t="s">
        <v>40</v>
      </c>
      <c r="E98" s="38" t="s">
        <v>91</v>
      </c>
      <c r="F98" s="14">
        <v>45146</v>
      </c>
      <c r="G98" s="15">
        <v>0.47291666666666665</v>
      </c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16">
        <v>0</v>
      </c>
      <c r="AD98" s="16">
        <v>98.7</v>
      </c>
      <c r="AE98" s="42" t="s">
        <v>76</v>
      </c>
      <c r="AF98" s="42" t="s">
        <v>76</v>
      </c>
      <c r="AG98" s="42" t="s">
        <v>76</v>
      </c>
      <c r="AH98" s="42" t="s">
        <v>76</v>
      </c>
    </row>
    <row r="99" spans="1:34" ht="14.4" customHeight="1" x14ac:dyDescent="0.3">
      <c r="A99" s="37" t="s">
        <v>109</v>
      </c>
      <c r="B99" s="37" t="s">
        <v>110</v>
      </c>
      <c r="C99" s="62" t="s">
        <v>108</v>
      </c>
      <c r="D99" s="37" t="s">
        <v>47</v>
      </c>
      <c r="E99" s="41" t="s">
        <v>92</v>
      </c>
      <c r="F99" s="14">
        <v>45147</v>
      </c>
      <c r="G99" s="15">
        <v>0.70833333333333337</v>
      </c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16">
        <v>2.5</v>
      </c>
      <c r="AD99" s="16">
        <v>97.7</v>
      </c>
      <c r="AE99" s="42" t="s">
        <v>76</v>
      </c>
      <c r="AF99" s="42" t="s">
        <v>76</v>
      </c>
      <c r="AG99" s="42" t="s">
        <v>76</v>
      </c>
      <c r="AH99" s="42" t="s">
        <v>76</v>
      </c>
    </row>
    <row r="100" spans="1:34" ht="14.4" customHeight="1" x14ac:dyDescent="0.3">
      <c r="A100" s="37" t="s">
        <v>109</v>
      </c>
      <c r="B100" s="37" t="s">
        <v>110</v>
      </c>
      <c r="C100" s="62" t="s">
        <v>108</v>
      </c>
      <c r="D100" s="37" t="s">
        <v>49</v>
      </c>
      <c r="E100" s="38" t="s">
        <v>50</v>
      </c>
      <c r="F100" s="14">
        <v>45147</v>
      </c>
      <c r="G100" s="15">
        <v>0.73541666666666661</v>
      </c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16">
        <v>0.8</v>
      </c>
      <c r="AD100" s="16">
        <v>96.4</v>
      </c>
      <c r="AE100" s="42" t="s">
        <v>76</v>
      </c>
      <c r="AF100" s="42" t="s">
        <v>76</v>
      </c>
      <c r="AG100" s="42" t="s">
        <v>76</v>
      </c>
      <c r="AH100" s="42" t="s">
        <v>76</v>
      </c>
    </row>
    <row r="101" spans="1:34" x14ac:dyDescent="0.3">
      <c r="A101" s="37" t="s">
        <v>109</v>
      </c>
      <c r="B101" s="37" t="s">
        <v>110</v>
      </c>
      <c r="C101" s="62" t="s">
        <v>108</v>
      </c>
      <c r="D101" s="37" t="s">
        <v>51</v>
      </c>
      <c r="E101" s="38" t="s">
        <v>100</v>
      </c>
      <c r="F101" s="14">
        <v>45146</v>
      </c>
      <c r="G101" s="15">
        <v>0.53819444444444442</v>
      </c>
      <c r="H101" s="40">
        <v>0.04</v>
      </c>
      <c r="I101" s="18" t="s">
        <v>111</v>
      </c>
      <c r="J101" s="42" t="s">
        <v>76</v>
      </c>
      <c r="K101" s="18" t="s">
        <v>112</v>
      </c>
      <c r="L101" s="17">
        <v>48.2</v>
      </c>
      <c r="M101" s="18" t="s">
        <v>112</v>
      </c>
      <c r="N101" s="40">
        <v>4.5999999999999999E-2</v>
      </c>
      <c r="O101" s="40" t="s">
        <v>66</v>
      </c>
      <c r="P101" s="18" t="s">
        <v>30</v>
      </c>
      <c r="Q101" s="18" t="s">
        <v>66</v>
      </c>
      <c r="R101" s="18" t="s">
        <v>112</v>
      </c>
      <c r="S101" s="16">
        <v>13.27</v>
      </c>
      <c r="T101" s="16">
        <v>7.68</v>
      </c>
      <c r="U101" s="18" t="s">
        <v>66</v>
      </c>
      <c r="V101" s="39">
        <v>6.35</v>
      </c>
      <c r="W101" s="39">
        <v>0.57399999999999995</v>
      </c>
      <c r="X101" s="39">
        <v>1.25</v>
      </c>
      <c r="Y101" s="18" t="s">
        <v>30</v>
      </c>
      <c r="Z101" s="42" t="s">
        <v>76</v>
      </c>
      <c r="AA101" s="40" t="s">
        <v>112</v>
      </c>
      <c r="AB101" s="25" t="s">
        <v>35</v>
      </c>
      <c r="AC101" s="16">
        <v>3.5</v>
      </c>
      <c r="AD101" s="16">
        <v>101.8</v>
      </c>
      <c r="AE101" s="42" t="s">
        <v>76</v>
      </c>
      <c r="AF101" s="42" t="s">
        <v>76</v>
      </c>
      <c r="AG101" s="42" t="s">
        <v>76</v>
      </c>
      <c r="AH101" s="42" t="s">
        <v>76</v>
      </c>
    </row>
    <row r="102" spans="1:34" x14ac:dyDescent="0.3">
      <c r="A102" s="37" t="s">
        <v>109</v>
      </c>
      <c r="B102" s="37" t="s">
        <v>110</v>
      </c>
      <c r="C102" s="62" t="s">
        <v>108</v>
      </c>
      <c r="D102" s="37" t="s">
        <v>53</v>
      </c>
      <c r="E102" s="38" t="s">
        <v>54</v>
      </c>
      <c r="F102" s="14">
        <v>45146</v>
      </c>
      <c r="G102" s="15">
        <v>0.59652777777777777</v>
      </c>
      <c r="H102" s="40">
        <v>2.7E-2</v>
      </c>
      <c r="I102" s="18" t="s">
        <v>111</v>
      </c>
      <c r="J102" s="42" t="s">
        <v>76</v>
      </c>
      <c r="K102" s="18" t="s">
        <v>112</v>
      </c>
      <c r="L102" s="17">
        <v>79.2</v>
      </c>
      <c r="M102" s="18" t="s">
        <v>112</v>
      </c>
      <c r="N102" s="40">
        <v>0.03</v>
      </c>
      <c r="O102" s="40" t="s">
        <v>66</v>
      </c>
      <c r="P102" s="18" t="s">
        <v>30</v>
      </c>
      <c r="Q102" s="18" t="s">
        <v>66</v>
      </c>
      <c r="R102" s="18" t="s">
        <v>112</v>
      </c>
      <c r="S102" s="16">
        <v>12.35</v>
      </c>
      <c r="T102" s="16">
        <v>7.68</v>
      </c>
      <c r="U102" s="18" t="s">
        <v>66</v>
      </c>
      <c r="V102" s="39">
        <v>9.3800000000000008</v>
      </c>
      <c r="W102" s="39">
        <v>1.44</v>
      </c>
      <c r="X102" s="39">
        <v>3.01</v>
      </c>
      <c r="Y102" s="18" t="s">
        <v>30</v>
      </c>
      <c r="Z102" s="42" t="s">
        <v>76</v>
      </c>
      <c r="AA102" s="40" t="s">
        <v>112</v>
      </c>
      <c r="AB102" s="25" t="s">
        <v>35</v>
      </c>
      <c r="AC102" s="16">
        <v>6.1</v>
      </c>
      <c r="AD102" s="16">
        <v>101.1</v>
      </c>
      <c r="AE102" s="42" t="s">
        <v>76</v>
      </c>
      <c r="AF102" s="42" t="s">
        <v>76</v>
      </c>
      <c r="AG102" s="42" t="s">
        <v>76</v>
      </c>
      <c r="AH102" s="42" t="s">
        <v>76</v>
      </c>
    </row>
    <row r="103" spans="1:34" x14ac:dyDescent="0.3">
      <c r="A103" s="37" t="s">
        <v>109</v>
      </c>
      <c r="B103" s="37" t="s">
        <v>110</v>
      </c>
      <c r="C103" s="62" t="s">
        <v>108</v>
      </c>
      <c r="D103" s="37" t="s">
        <v>55</v>
      </c>
      <c r="E103" s="38" t="s">
        <v>56</v>
      </c>
      <c r="F103" s="14">
        <v>45147</v>
      </c>
      <c r="G103" s="15">
        <v>0.68958333333333333</v>
      </c>
      <c r="H103" s="40">
        <v>2.0699999999999998</v>
      </c>
      <c r="I103" s="18" t="s">
        <v>111</v>
      </c>
      <c r="J103" s="42" t="s">
        <v>76</v>
      </c>
      <c r="K103" s="18">
        <v>4.0000000000000001E-3</v>
      </c>
      <c r="L103" s="17">
        <v>254.9</v>
      </c>
      <c r="M103" s="18">
        <v>4.0000000000000001E-3</v>
      </c>
      <c r="N103" s="40">
        <v>4.1100000000000003</v>
      </c>
      <c r="O103" s="40">
        <v>0.10299999999999999</v>
      </c>
      <c r="P103" s="18" t="s">
        <v>30</v>
      </c>
      <c r="Q103" s="18" t="s">
        <v>66</v>
      </c>
      <c r="R103" s="18">
        <v>4.0000000000000001E-3</v>
      </c>
      <c r="S103" s="16">
        <v>13.47</v>
      </c>
      <c r="T103" s="16">
        <v>7.81</v>
      </c>
      <c r="U103" s="18" t="s">
        <v>66</v>
      </c>
      <c r="V103" s="39">
        <v>26.3</v>
      </c>
      <c r="W103" s="39">
        <v>8.56</v>
      </c>
      <c r="X103" s="39">
        <v>13.4</v>
      </c>
      <c r="Y103" s="18" t="s">
        <v>30</v>
      </c>
      <c r="Z103" s="42" t="s">
        <v>76</v>
      </c>
      <c r="AA103" s="40">
        <v>1.1499999999999996E-2</v>
      </c>
      <c r="AB103" s="29" t="s">
        <v>77</v>
      </c>
      <c r="AC103" s="16">
        <v>1.5</v>
      </c>
      <c r="AD103" s="16">
        <v>99.3</v>
      </c>
      <c r="AE103" s="42" t="s">
        <v>76</v>
      </c>
      <c r="AF103" s="42" t="s">
        <v>76</v>
      </c>
      <c r="AG103" s="42" t="s">
        <v>76</v>
      </c>
      <c r="AH103" s="42" t="s">
        <v>76</v>
      </c>
    </row>
    <row r="104" spans="1:34" x14ac:dyDescent="0.3">
      <c r="A104" s="37" t="s">
        <v>109</v>
      </c>
      <c r="B104" s="37" t="s">
        <v>110</v>
      </c>
      <c r="C104" s="62" t="s">
        <v>108</v>
      </c>
      <c r="D104" s="37" t="s">
        <v>57</v>
      </c>
      <c r="E104" s="38" t="s">
        <v>58</v>
      </c>
      <c r="F104" s="14">
        <v>45146</v>
      </c>
      <c r="G104" s="15">
        <v>0.43055555555555558</v>
      </c>
      <c r="H104" s="40">
        <v>0.42799999999999999</v>
      </c>
      <c r="I104" s="18" t="s">
        <v>111</v>
      </c>
      <c r="J104" s="42" t="s">
        <v>76</v>
      </c>
      <c r="K104" s="18" t="s">
        <v>112</v>
      </c>
      <c r="L104" s="17">
        <v>184.3</v>
      </c>
      <c r="M104" s="18" t="s">
        <v>112</v>
      </c>
      <c r="N104" s="40">
        <v>0.68600000000000005</v>
      </c>
      <c r="O104" s="40">
        <v>4.1000000000000002E-2</v>
      </c>
      <c r="P104" s="18" t="s">
        <v>30</v>
      </c>
      <c r="Q104" s="18" t="s">
        <v>66</v>
      </c>
      <c r="R104" s="18" t="s">
        <v>112</v>
      </c>
      <c r="S104" s="16">
        <v>13.86</v>
      </c>
      <c r="T104" s="16">
        <v>7.57</v>
      </c>
      <c r="U104" s="18" t="s">
        <v>66</v>
      </c>
      <c r="V104" s="39">
        <v>19.100000000000001</v>
      </c>
      <c r="W104" s="39">
        <v>3.93</v>
      </c>
      <c r="X104" s="39">
        <v>8.06</v>
      </c>
      <c r="Y104" s="18" t="s">
        <v>30</v>
      </c>
      <c r="Z104" s="42" t="s">
        <v>76</v>
      </c>
      <c r="AA104" s="40">
        <v>3.4999999999999996E-3</v>
      </c>
      <c r="AB104" s="25">
        <v>23</v>
      </c>
      <c r="AC104" s="16">
        <v>0.1</v>
      </c>
      <c r="AD104" s="16">
        <v>97.7</v>
      </c>
      <c r="AE104" s="42" t="s">
        <v>76</v>
      </c>
      <c r="AF104" s="42" t="s">
        <v>76</v>
      </c>
      <c r="AG104" s="42" t="s">
        <v>76</v>
      </c>
      <c r="AH104" s="42" t="s">
        <v>76</v>
      </c>
    </row>
    <row r="105" spans="1:34" x14ac:dyDescent="0.3">
      <c r="A105" s="37" t="s">
        <v>109</v>
      </c>
      <c r="B105" s="37" t="s">
        <v>110</v>
      </c>
      <c r="C105" s="62" t="s">
        <v>108</v>
      </c>
      <c r="D105" s="37" t="s">
        <v>59</v>
      </c>
      <c r="E105" s="38" t="s">
        <v>60</v>
      </c>
      <c r="F105" s="14">
        <v>45147</v>
      </c>
      <c r="G105" s="15">
        <v>0.59236111111111112</v>
      </c>
      <c r="H105" s="40">
        <v>0.59099999999999997</v>
      </c>
      <c r="I105" s="18" t="s">
        <v>111</v>
      </c>
      <c r="J105" s="42" t="s">
        <v>76</v>
      </c>
      <c r="K105" s="18">
        <v>4.0000000000000001E-3</v>
      </c>
      <c r="L105" s="17">
        <v>189.7</v>
      </c>
      <c r="M105" s="18">
        <v>4.0000000000000001E-3</v>
      </c>
      <c r="N105" s="40">
        <v>1.52</v>
      </c>
      <c r="O105" s="40">
        <v>0.14199999999999999</v>
      </c>
      <c r="P105" s="18" t="s">
        <v>30</v>
      </c>
      <c r="Q105" s="18" t="s">
        <v>66</v>
      </c>
      <c r="R105" s="18" t="s">
        <v>112</v>
      </c>
      <c r="S105" s="16">
        <v>12.77</v>
      </c>
      <c r="T105" s="16">
        <v>7.16</v>
      </c>
      <c r="U105" s="18" t="s">
        <v>66</v>
      </c>
      <c r="V105" s="39">
        <v>20.8</v>
      </c>
      <c r="W105" s="39">
        <v>4.3899999999999997</v>
      </c>
      <c r="X105" s="39">
        <v>7.11</v>
      </c>
      <c r="Y105" s="18" t="s">
        <v>30</v>
      </c>
      <c r="Z105" s="42" t="s">
        <v>76</v>
      </c>
      <c r="AA105" s="40">
        <v>8.5000000000000006E-3</v>
      </c>
      <c r="AB105" s="29" t="s">
        <v>77</v>
      </c>
      <c r="AC105" s="16">
        <v>0.9</v>
      </c>
      <c r="AD105" s="16">
        <v>92.4</v>
      </c>
      <c r="AE105" s="42" t="s">
        <v>76</v>
      </c>
      <c r="AF105" s="42" t="s">
        <v>76</v>
      </c>
      <c r="AG105" s="42" t="s">
        <v>76</v>
      </c>
      <c r="AH105" s="42" t="s">
        <v>76</v>
      </c>
    </row>
    <row r="106" spans="1:34" x14ac:dyDescent="0.3">
      <c r="A106" s="37" t="s">
        <v>109</v>
      </c>
      <c r="B106" s="37" t="s">
        <v>110</v>
      </c>
      <c r="C106" s="63" t="s">
        <v>108</v>
      </c>
      <c r="D106" s="37" t="s">
        <v>61</v>
      </c>
      <c r="E106" s="38" t="s">
        <v>62</v>
      </c>
      <c r="F106" s="14">
        <v>45146</v>
      </c>
      <c r="G106" s="15">
        <v>0.72569444444444453</v>
      </c>
      <c r="H106" s="8">
        <v>0.85599999999999998</v>
      </c>
      <c r="I106" s="8" t="s">
        <v>111</v>
      </c>
      <c r="J106" s="42" t="s">
        <v>76</v>
      </c>
      <c r="K106" s="8" t="s">
        <v>112</v>
      </c>
      <c r="L106" s="17">
        <v>216.3</v>
      </c>
      <c r="M106" s="8" t="s">
        <v>112</v>
      </c>
      <c r="N106" s="40">
        <v>1.72</v>
      </c>
      <c r="O106" s="10">
        <v>6.2E-2</v>
      </c>
      <c r="P106" s="10" t="s">
        <v>30</v>
      </c>
      <c r="Q106" s="10" t="s">
        <v>66</v>
      </c>
      <c r="R106" s="10" t="s">
        <v>112</v>
      </c>
      <c r="S106" s="16">
        <v>13.13</v>
      </c>
      <c r="T106" s="16">
        <v>7.63</v>
      </c>
      <c r="U106" s="3" t="s">
        <v>66</v>
      </c>
      <c r="V106" s="8">
        <v>24.1</v>
      </c>
      <c r="W106" s="39">
        <v>5.21</v>
      </c>
      <c r="X106" s="8">
        <v>8.6199999999999992</v>
      </c>
      <c r="Y106" s="43" t="s">
        <v>30</v>
      </c>
      <c r="Z106" s="42" t="s">
        <v>76</v>
      </c>
      <c r="AA106" s="10" t="s">
        <v>112</v>
      </c>
      <c r="AB106" s="29" t="s">
        <v>77</v>
      </c>
      <c r="AC106" s="16">
        <v>1.8</v>
      </c>
      <c r="AD106" s="16">
        <v>98.5</v>
      </c>
      <c r="AE106" s="42" t="s">
        <v>76</v>
      </c>
      <c r="AF106" s="42" t="s">
        <v>76</v>
      </c>
      <c r="AG106" s="42" t="s">
        <v>76</v>
      </c>
      <c r="AH106" s="42" t="s">
        <v>76</v>
      </c>
    </row>
    <row r="107" spans="1:34" ht="14.4" customHeight="1" x14ac:dyDescent="0.3">
      <c r="A107" s="37" t="s">
        <v>116</v>
      </c>
      <c r="B107" s="37" t="s">
        <v>117</v>
      </c>
      <c r="C107" s="61" t="s">
        <v>115</v>
      </c>
      <c r="D107" s="37" t="s">
        <v>27</v>
      </c>
      <c r="E107" s="38" t="s">
        <v>28</v>
      </c>
      <c r="F107" s="14">
        <v>45210</v>
      </c>
      <c r="G107" s="15">
        <v>0.49722222222222223</v>
      </c>
      <c r="H107" s="64" t="s">
        <v>75</v>
      </c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16">
        <v>4.3</v>
      </c>
      <c r="AD107" s="16">
        <v>113.4</v>
      </c>
      <c r="AE107" s="42" t="s">
        <v>76</v>
      </c>
      <c r="AF107" s="42" t="s">
        <v>76</v>
      </c>
      <c r="AG107" s="42" t="s">
        <v>76</v>
      </c>
      <c r="AH107" s="42" t="s">
        <v>76</v>
      </c>
    </row>
    <row r="108" spans="1:34" ht="14.4" customHeight="1" x14ac:dyDescent="0.3">
      <c r="A108" s="37" t="s">
        <v>116</v>
      </c>
      <c r="B108" s="37" t="s">
        <v>117</v>
      </c>
      <c r="C108" s="62" t="s">
        <v>115</v>
      </c>
      <c r="D108" s="37" t="s">
        <v>32</v>
      </c>
      <c r="E108" s="38" t="s">
        <v>33</v>
      </c>
      <c r="F108" s="14">
        <v>45210</v>
      </c>
      <c r="G108" s="15">
        <v>0.5708333333333333</v>
      </c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16">
        <v>6.5</v>
      </c>
      <c r="AD108" s="16">
        <v>101.3</v>
      </c>
      <c r="AE108" s="42" t="s">
        <v>76</v>
      </c>
      <c r="AF108" s="42" t="s">
        <v>76</v>
      </c>
      <c r="AG108" s="42" t="s">
        <v>76</v>
      </c>
      <c r="AH108" s="42" t="s">
        <v>76</v>
      </c>
    </row>
    <row r="109" spans="1:34" ht="14.4" customHeight="1" x14ac:dyDescent="0.3">
      <c r="A109" s="37" t="s">
        <v>118</v>
      </c>
      <c r="B109" s="37"/>
      <c r="C109" s="62" t="s">
        <v>115</v>
      </c>
      <c r="D109" s="37" t="s">
        <v>36</v>
      </c>
      <c r="E109" s="41" t="s">
        <v>88</v>
      </c>
      <c r="F109" s="14">
        <v>45280</v>
      </c>
      <c r="G109" s="15">
        <v>0.75486111111111109</v>
      </c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16">
        <v>8.3000000000000007</v>
      </c>
      <c r="AD109" s="16">
        <v>102.7</v>
      </c>
      <c r="AE109" s="42" t="s">
        <v>76</v>
      </c>
      <c r="AF109" s="42" t="s">
        <v>76</v>
      </c>
      <c r="AG109" s="42" t="s">
        <v>76</v>
      </c>
      <c r="AH109" s="42" t="s">
        <v>76</v>
      </c>
    </row>
    <row r="110" spans="1:34" ht="14.4" customHeight="1" x14ac:dyDescent="0.3">
      <c r="A110" s="37" t="s">
        <v>116</v>
      </c>
      <c r="B110" s="37" t="s">
        <v>117</v>
      </c>
      <c r="C110" s="62" t="s">
        <v>115</v>
      </c>
      <c r="D110" s="37" t="s">
        <v>38</v>
      </c>
      <c r="E110" s="38" t="s">
        <v>39</v>
      </c>
      <c r="F110" s="14">
        <v>45210</v>
      </c>
      <c r="G110" s="15">
        <v>0.55625000000000002</v>
      </c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16">
        <v>4.3</v>
      </c>
      <c r="AD110" s="16">
        <v>102.3</v>
      </c>
      <c r="AE110" s="42" t="s">
        <v>76</v>
      </c>
      <c r="AF110" s="42" t="s">
        <v>76</v>
      </c>
      <c r="AG110" s="42" t="s">
        <v>76</v>
      </c>
      <c r="AH110" s="42" t="s">
        <v>76</v>
      </c>
    </row>
    <row r="111" spans="1:34" ht="14.4" customHeight="1" x14ac:dyDescent="0.3">
      <c r="A111" s="37" t="s">
        <v>116</v>
      </c>
      <c r="B111" s="37" t="s">
        <v>117</v>
      </c>
      <c r="C111" s="62" t="s">
        <v>115</v>
      </c>
      <c r="D111" s="37" t="s">
        <v>42</v>
      </c>
      <c r="E111" s="38" t="s">
        <v>89</v>
      </c>
      <c r="F111" s="14">
        <v>45211</v>
      </c>
      <c r="G111" s="15">
        <v>0.55347222222222225</v>
      </c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16">
        <v>9.6999999999999993</v>
      </c>
      <c r="AD111" s="16">
        <v>105.2</v>
      </c>
      <c r="AE111" s="42" t="s">
        <v>76</v>
      </c>
      <c r="AF111" s="42" t="s">
        <v>76</v>
      </c>
      <c r="AG111" s="42" t="s">
        <v>76</v>
      </c>
      <c r="AH111" s="42" t="s">
        <v>76</v>
      </c>
    </row>
    <row r="112" spans="1:34" ht="14.4" customHeight="1" x14ac:dyDescent="0.3">
      <c r="A112" s="37" t="s">
        <v>116</v>
      </c>
      <c r="B112" s="37" t="s">
        <v>117</v>
      </c>
      <c r="C112" s="62" t="s">
        <v>115</v>
      </c>
      <c r="D112" s="37" t="s">
        <v>45</v>
      </c>
      <c r="E112" s="38" t="s">
        <v>90</v>
      </c>
      <c r="F112" s="14">
        <v>45211</v>
      </c>
      <c r="G112" s="15">
        <v>0.5625</v>
      </c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16">
        <v>10.3</v>
      </c>
      <c r="AD112" s="16">
        <v>106.7</v>
      </c>
      <c r="AE112" s="42" t="s">
        <v>76</v>
      </c>
      <c r="AF112" s="42" t="s">
        <v>76</v>
      </c>
      <c r="AG112" s="42" t="s">
        <v>76</v>
      </c>
      <c r="AH112" s="42" t="s">
        <v>76</v>
      </c>
    </row>
    <row r="113" spans="1:34" ht="14.4" customHeight="1" x14ac:dyDescent="0.3">
      <c r="A113" s="37" t="s">
        <v>116</v>
      </c>
      <c r="B113" s="37" t="s">
        <v>117</v>
      </c>
      <c r="C113" s="62" t="s">
        <v>115</v>
      </c>
      <c r="D113" s="37" t="s">
        <v>40</v>
      </c>
      <c r="E113" s="38" t="s">
        <v>91</v>
      </c>
      <c r="F113" s="14">
        <v>45210</v>
      </c>
      <c r="G113" s="15">
        <v>0.46111111111111108</v>
      </c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16">
        <v>4.0999999999999996</v>
      </c>
      <c r="AD113" s="16">
        <v>100.1</v>
      </c>
      <c r="AE113" s="42" t="s">
        <v>76</v>
      </c>
      <c r="AF113" s="42" t="s">
        <v>76</v>
      </c>
      <c r="AG113" s="42" t="s">
        <v>76</v>
      </c>
      <c r="AH113" s="42" t="s">
        <v>76</v>
      </c>
    </row>
    <row r="114" spans="1:34" ht="14.4" customHeight="1" x14ac:dyDescent="0.3">
      <c r="A114" s="37" t="s">
        <v>116</v>
      </c>
      <c r="B114" s="37" t="s">
        <v>117</v>
      </c>
      <c r="C114" s="62" t="s">
        <v>115</v>
      </c>
      <c r="D114" s="37" t="s">
        <v>47</v>
      </c>
      <c r="E114" s="41" t="s">
        <v>92</v>
      </c>
      <c r="F114" s="14">
        <v>45211</v>
      </c>
      <c r="G114" s="15">
        <v>0.52777777777777779</v>
      </c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16">
        <v>7.3</v>
      </c>
      <c r="AD114" s="16">
        <v>100.6</v>
      </c>
      <c r="AE114" s="42" t="s">
        <v>76</v>
      </c>
      <c r="AF114" s="42" t="s">
        <v>76</v>
      </c>
      <c r="AG114" s="42" t="s">
        <v>76</v>
      </c>
      <c r="AH114" s="42" t="s">
        <v>76</v>
      </c>
    </row>
    <row r="115" spans="1:34" ht="14.4" customHeight="1" x14ac:dyDescent="0.3">
      <c r="A115" s="37" t="s">
        <v>116</v>
      </c>
      <c r="B115" s="37" t="s">
        <v>117</v>
      </c>
      <c r="C115" s="62" t="s">
        <v>115</v>
      </c>
      <c r="D115" s="37" t="s">
        <v>49</v>
      </c>
      <c r="E115" s="38" t="s">
        <v>50</v>
      </c>
      <c r="F115" s="14">
        <v>45211</v>
      </c>
      <c r="G115" s="15">
        <v>0.43958333333333338</v>
      </c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16">
        <v>5.3</v>
      </c>
      <c r="AD115" s="16">
        <v>98.8</v>
      </c>
      <c r="AE115" s="42" t="s">
        <v>76</v>
      </c>
      <c r="AF115" s="42" t="s">
        <v>76</v>
      </c>
      <c r="AG115" s="42" t="s">
        <v>76</v>
      </c>
      <c r="AH115" s="42" t="s">
        <v>76</v>
      </c>
    </row>
    <row r="116" spans="1:34" x14ac:dyDescent="0.3">
      <c r="A116" s="37" t="s">
        <v>116</v>
      </c>
      <c r="B116" s="37" t="s">
        <v>117</v>
      </c>
      <c r="C116" s="62" t="s">
        <v>115</v>
      </c>
      <c r="D116" s="37" t="s">
        <v>51</v>
      </c>
      <c r="E116" s="38" t="s">
        <v>100</v>
      </c>
      <c r="F116" s="14">
        <v>45210</v>
      </c>
      <c r="G116" s="15">
        <v>0.53402777777777777</v>
      </c>
      <c r="H116" s="40">
        <v>7.0000000000000007E-2</v>
      </c>
      <c r="I116" s="18" t="s">
        <v>111</v>
      </c>
      <c r="J116" s="8">
        <v>0.67993100000000017</v>
      </c>
      <c r="K116" s="18" t="s">
        <v>112</v>
      </c>
      <c r="L116" s="17">
        <v>49.1</v>
      </c>
      <c r="M116" s="18" t="s">
        <v>112</v>
      </c>
      <c r="N116" s="40">
        <v>9.0999999999999998E-2</v>
      </c>
      <c r="O116" s="40">
        <v>4.0000000000000001E-3</v>
      </c>
      <c r="P116" s="18" t="s">
        <v>30</v>
      </c>
      <c r="Q116" s="18" t="s">
        <v>66</v>
      </c>
      <c r="R116" s="18" t="s">
        <v>112</v>
      </c>
      <c r="S116" s="16">
        <v>12.92</v>
      </c>
      <c r="T116" s="16">
        <v>7.6</v>
      </c>
      <c r="U116" s="18">
        <v>5.0000000000000001E-3</v>
      </c>
      <c r="V116" s="39">
        <v>7.57</v>
      </c>
      <c r="W116" s="39">
        <v>0.65</v>
      </c>
      <c r="X116" s="39">
        <v>0.75700000000000001</v>
      </c>
      <c r="Y116" s="18" t="s">
        <v>30</v>
      </c>
      <c r="Z116" s="9">
        <v>3.6938662265671498</v>
      </c>
      <c r="AA116" s="40">
        <v>2.7E-2</v>
      </c>
      <c r="AB116" s="25" t="s">
        <v>35</v>
      </c>
      <c r="AC116" s="16">
        <v>5.6</v>
      </c>
      <c r="AD116" s="16">
        <v>101.8</v>
      </c>
      <c r="AE116" s="42" t="s">
        <v>76</v>
      </c>
      <c r="AF116" s="42" t="s">
        <v>76</v>
      </c>
      <c r="AG116" s="42" t="s">
        <v>76</v>
      </c>
      <c r="AH116" s="42" t="s">
        <v>76</v>
      </c>
    </row>
    <row r="117" spans="1:34" x14ac:dyDescent="0.3">
      <c r="A117" s="37" t="s">
        <v>116</v>
      </c>
      <c r="B117" s="37" t="s">
        <v>117</v>
      </c>
      <c r="C117" s="62" t="s">
        <v>115</v>
      </c>
      <c r="D117" s="37" t="s">
        <v>53</v>
      </c>
      <c r="E117" s="38" t="s">
        <v>54</v>
      </c>
      <c r="F117" s="14">
        <v>45210</v>
      </c>
      <c r="G117" s="15">
        <v>0.59583333333333333</v>
      </c>
      <c r="H117" s="40">
        <v>3.2000000000000001E-2</v>
      </c>
      <c r="I117" s="18" t="s">
        <v>111</v>
      </c>
      <c r="J117" s="8">
        <v>1.6318344000000005</v>
      </c>
      <c r="K117" s="18" t="s">
        <v>112</v>
      </c>
      <c r="L117" s="17">
        <v>78.5</v>
      </c>
      <c r="M117" s="18" t="s">
        <v>112</v>
      </c>
      <c r="N117" s="40">
        <v>7.0000000000000007E-2</v>
      </c>
      <c r="O117" s="40" t="s">
        <v>66</v>
      </c>
      <c r="P117" s="18" t="s">
        <v>30</v>
      </c>
      <c r="Q117" s="18" t="s">
        <v>66</v>
      </c>
      <c r="R117" s="18" t="s">
        <v>112</v>
      </c>
      <c r="S117" s="16">
        <v>13.05</v>
      </c>
      <c r="T117" s="16">
        <v>8.0500000000000007</v>
      </c>
      <c r="U117" s="18" t="s">
        <v>66</v>
      </c>
      <c r="V117" s="39">
        <v>11.3</v>
      </c>
      <c r="W117" s="39">
        <v>1.51</v>
      </c>
      <c r="X117" s="39">
        <v>1.87</v>
      </c>
      <c r="Y117" s="18" t="s">
        <v>30</v>
      </c>
      <c r="Z117" s="9">
        <v>5.2623652394120981</v>
      </c>
      <c r="AA117" s="40">
        <v>2.5000000000000001E-2</v>
      </c>
      <c r="AB117" s="25" t="s">
        <v>35</v>
      </c>
      <c r="AC117" s="16">
        <v>7.1</v>
      </c>
      <c r="AD117" s="16">
        <v>107</v>
      </c>
      <c r="AE117" s="42" t="s">
        <v>76</v>
      </c>
      <c r="AF117" s="42" t="s">
        <v>76</v>
      </c>
      <c r="AG117" s="42" t="s">
        <v>76</v>
      </c>
      <c r="AH117" s="42" t="s">
        <v>76</v>
      </c>
    </row>
    <row r="118" spans="1:34" x14ac:dyDescent="0.3">
      <c r="A118" s="37" t="s">
        <v>116</v>
      </c>
      <c r="B118" s="37" t="s">
        <v>117</v>
      </c>
      <c r="C118" s="62" t="s">
        <v>115</v>
      </c>
      <c r="D118" s="37" t="s">
        <v>55</v>
      </c>
      <c r="E118" s="38" t="s">
        <v>56</v>
      </c>
      <c r="F118" s="14">
        <v>45211</v>
      </c>
      <c r="G118" s="15">
        <v>0.58472222222222225</v>
      </c>
      <c r="H118" s="40">
        <v>5.3</v>
      </c>
      <c r="I118" s="18" t="s">
        <v>111</v>
      </c>
      <c r="J118" s="8">
        <v>4.4875445999999997</v>
      </c>
      <c r="K118" s="18">
        <v>7.0000000000000001E-3</v>
      </c>
      <c r="L118" s="17">
        <v>222.1</v>
      </c>
      <c r="M118" s="18">
        <v>6.0000000000000001E-3</v>
      </c>
      <c r="N118" s="40">
        <v>9.39</v>
      </c>
      <c r="O118" s="40">
        <v>0.151</v>
      </c>
      <c r="P118" s="18" t="s">
        <v>30</v>
      </c>
      <c r="Q118" s="18" t="s">
        <v>66</v>
      </c>
      <c r="R118" s="18">
        <v>8.0000000000000002E-3</v>
      </c>
      <c r="S118" s="16">
        <v>12.12</v>
      </c>
      <c r="T118" s="16">
        <v>7.94</v>
      </c>
      <c r="U118" s="18">
        <v>5.0000000000000001E-3</v>
      </c>
      <c r="V118" s="39">
        <v>27.9</v>
      </c>
      <c r="W118" s="39">
        <v>8.26</v>
      </c>
      <c r="X118" s="39">
        <v>6.65</v>
      </c>
      <c r="Y118" s="18" t="s">
        <v>30</v>
      </c>
      <c r="Z118" s="9">
        <v>29.809696732409989</v>
      </c>
      <c r="AA118" s="40">
        <v>5.3999999999999999E-2</v>
      </c>
      <c r="AB118" s="29" t="s">
        <v>77</v>
      </c>
      <c r="AC118" s="16">
        <v>8.4</v>
      </c>
      <c r="AD118" s="16">
        <v>103.3</v>
      </c>
      <c r="AE118" s="42" t="s">
        <v>76</v>
      </c>
      <c r="AF118" s="42" t="s">
        <v>76</v>
      </c>
      <c r="AG118" s="42" t="s">
        <v>76</v>
      </c>
      <c r="AH118" s="42" t="s">
        <v>76</v>
      </c>
    </row>
    <row r="119" spans="1:34" x14ac:dyDescent="0.3">
      <c r="A119" s="37" t="s">
        <v>116</v>
      </c>
      <c r="B119" s="37" t="s">
        <v>117</v>
      </c>
      <c r="C119" s="62" t="s">
        <v>115</v>
      </c>
      <c r="D119" s="37" t="s">
        <v>57</v>
      </c>
      <c r="E119" s="38" t="s">
        <v>58</v>
      </c>
      <c r="F119" s="14">
        <v>45210</v>
      </c>
      <c r="G119" s="15">
        <v>0.43194444444444446</v>
      </c>
      <c r="H119" s="40">
        <v>0.88100000000000001</v>
      </c>
      <c r="I119" s="18" t="s">
        <v>111</v>
      </c>
      <c r="J119" s="8">
        <v>14.210557900000003</v>
      </c>
      <c r="K119" s="18">
        <v>4.0000000000000001E-3</v>
      </c>
      <c r="L119" s="17">
        <v>243.9</v>
      </c>
      <c r="M119" s="18" t="s">
        <v>112</v>
      </c>
      <c r="N119" s="40">
        <v>1.51</v>
      </c>
      <c r="O119" s="40">
        <v>7.0000000000000007E-2</v>
      </c>
      <c r="P119" s="18" t="s">
        <v>30</v>
      </c>
      <c r="Q119" s="18" t="s">
        <v>66</v>
      </c>
      <c r="R119" s="18" t="s">
        <v>112</v>
      </c>
      <c r="S119" s="16">
        <v>12.83</v>
      </c>
      <c r="T119" s="16">
        <v>7.68</v>
      </c>
      <c r="U119" s="18" t="s">
        <v>66</v>
      </c>
      <c r="V119" s="39">
        <v>27.7</v>
      </c>
      <c r="W119" s="39">
        <v>5.31</v>
      </c>
      <c r="X119" s="39">
        <v>9.85</v>
      </c>
      <c r="Y119" s="18" t="s">
        <v>30</v>
      </c>
      <c r="Z119" s="9">
        <v>27.354840696930328</v>
      </c>
      <c r="AA119" s="40">
        <v>3.2000000000000001E-2</v>
      </c>
      <c r="AB119" s="25">
        <v>540</v>
      </c>
      <c r="AC119" s="16">
        <v>3.9</v>
      </c>
      <c r="AD119" s="16">
        <v>98.1</v>
      </c>
      <c r="AE119" s="42" t="s">
        <v>76</v>
      </c>
      <c r="AF119" s="42" t="s">
        <v>76</v>
      </c>
      <c r="AG119" s="42" t="s">
        <v>76</v>
      </c>
      <c r="AH119" s="42" t="s">
        <v>76</v>
      </c>
    </row>
    <row r="120" spans="1:34" x14ac:dyDescent="0.3">
      <c r="A120" s="37" t="s">
        <v>116</v>
      </c>
      <c r="B120" s="37" t="s">
        <v>117</v>
      </c>
      <c r="C120" s="62" t="s">
        <v>115</v>
      </c>
      <c r="D120" s="37" t="s">
        <v>59</v>
      </c>
      <c r="E120" s="38" t="s">
        <v>60</v>
      </c>
      <c r="F120" s="14">
        <v>45211</v>
      </c>
      <c r="G120" s="15">
        <v>0.61597222222222225</v>
      </c>
      <c r="H120" s="40">
        <v>1.29</v>
      </c>
      <c r="I120" s="18" t="s">
        <v>111</v>
      </c>
      <c r="J120" s="8">
        <v>7.0032893000000014</v>
      </c>
      <c r="K120" s="18">
        <v>4.0000000000000001E-3</v>
      </c>
      <c r="L120" s="17">
        <v>158.19999999999999</v>
      </c>
      <c r="M120" s="18">
        <v>3.0000000000000001E-3</v>
      </c>
      <c r="N120" s="40">
        <v>2.64</v>
      </c>
      <c r="O120" s="40">
        <v>0.09</v>
      </c>
      <c r="P120" s="18" t="s">
        <v>30</v>
      </c>
      <c r="Q120" s="18" t="s">
        <v>66</v>
      </c>
      <c r="R120" s="18">
        <v>3.0000000000000001E-3</v>
      </c>
      <c r="S120" s="16">
        <v>12.01</v>
      </c>
      <c r="T120" s="16">
        <v>7.58</v>
      </c>
      <c r="U120" s="18">
        <v>8.0000000000000002E-3</v>
      </c>
      <c r="V120" s="39">
        <v>19.8</v>
      </c>
      <c r="W120" s="39">
        <v>4.16</v>
      </c>
      <c r="X120" s="39">
        <v>4.5999999999999996</v>
      </c>
      <c r="Y120" s="18" t="s">
        <v>30</v>
      </c>
      <c r="Z120" s="9">
        <v>12.406753780648952</v>
      </c>
      <c r="AA120" s="40">
        <v>3.5999999999999997E-2</v>
      </c>
      <c r="AB120" s="29" t="s">
        <v>77</v>
      </c>
      <c r="AC120" s="16">
        <v>7.6</v>
      </c>
      <c r="AD120" s="16">
        <v>100.1</v>
      </c>
      <c r="AE120" s="42" t="s">
        <v>76</v>
      </c>
      <c r="AF120" s="42" t="s">
        <v>76</v>
      </c>
      <c r="AG120" s="42" t="s">
        <v>76</v>
      </c>
      <c r="AH120" s="42" t="s">
        <v>76</v>
      </c>
    </row>
    <row r="121" spans="1:34" x14ac:dyDescent="0.3">
      <c r="A121" s="37" t="s">
        <v>116</v>
      </c>
      <c r="B121" s="37" t="s">
        <v>117</v>
      </c>
      <c r="C121" s="63" t="s">
        <v>115</v>
      </c>
      <c r="D121" s="37" t="s">
        <v>61</v>
      </c>
      <c r="E121" s="38" t="s">
        <v>62</v>
      </c>
      <c r="F121" s="14">
        <v>45211</v>
      </c>
      <c r="G121" s="15">
        <v>0.51527777777777783</v>
      </c>
      <c r="H121" s="8">
        <v>1.86</v>
      </c>
      <c r="I121" s="8" t="s">
        <v>111</v>
      </c>
      <c r="J121" s="8">
        <v>7.8871995999999998</v>
      </c>
      <c r="K121" s="40">
        <v>4.0000000000000001E-3</v>
      </c>
      <c r="L121" s="17">
        <v>159.6</v>
      </c>
      <c r="M121" s="8" t="s">
        <v>112</v>
      </c>
      <c r="N121" s="10">
        <v>3.27</v>
      </c>
      <c r="O121" s="10">
        <v>6.0999999999999999E-2</v>
      </c>
      <c r="P121" s="10" t="s">
        <v>30</v>
      </c>
      <c r="Q121" s="10" t="s">
        <v>66</v>
      </c>
      <c r="R121" s="10">
        <v>3.0000000000000001E-3</v>
      </c>
      <c r="S121" s="16">
        <v>12.55</v>
      </c>
      <c r="T121" s="16">
        <v>7.57</v>
      </c>
      <c r="U121" s="3">
        <v>4.0000000000000001E-3</v>
      </c>
      <c r="V121" s="8">
        <v>19.5</v>
      </c>
      <c r="W121" s="39">
        <v>4.26</v>
      </c>
      <c r="X121" s="8">
        <v>5.1100000000000003</v>
      </c>
      <c r="Y121" s="43" t="s">
        <v>30</v>
      </c>
      <c r="Z121" s="9">
        <v>19.345484035594414</v>
      </c>
      <c r="AA121" s="40">
        <v>3.4000000000000002E-2</v>
      </c>
      <c r="AB121" s="29" t="s">
        <v>77</v>
      </c>
      <c r="AC121" s="16">
        <v>5.0999999999999996</v>
      </c>
      <c r="AD121" s="16">
        <v>99.6</v>
      </c>
      <c r="AE121" s="42" t="s">
        <v>76</v>
      </c>
      <c r="AF121" s="42" t="s">
        <v>76</v>
      </c>
      <c r="AG121" s="42" t="s">
        <v>76</v>
      </c>
      <c r="AH121" s="42" t="s">
        <v>76</v>
      </c>
    </row>
  </sheetData>
  <mergeCells count="16">
    <mergeCell ref="C2:C16"/>
    <mergeCell ref="C17:C31"/>
    <mergeCell ref="C32:C46"/>
    <mergeCell ref="C47:C61"/>
    <mergeCell ref="H2:AB10"/>
    <mergeCell ref="H17:AB25"/>
    <mergeCell ref="H32:AB40"/>
    <mergeCell ref="H47:AB55"/>
    <mergeCell ref="C107:C121"/>
    <mergeCell ref="H62:AB70"/>
    <mergeCell ref="H77:AB85"/>
    <mergeCell ref="H92:AB100"/>
    <mergeCell ref="H107:AB115"/>
    <mergeCell ref="C62:C76"/>
    <mergeCell ref="C77:C91"/>
    <mergeCell ref="C92:C1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2406-131B-43BC-831E-00E6E427BEB6}">
  <dimension ref="A1:AL26"/>
  <sheetViews>
    <sheetView tabSelected="1" workbookViewId="0">
      <selection activeCell="D18" sqref="D18"/>
    </sheetView>
  </sheetViews>
  <sheetFormatPr baseColWidth="10" defaultRowHeight="14.4" x14ac:dyDescent="0.3"/>
  <cols>
    <col min="2" max="2" width="36.88671875" customWidth="1"/>
  </cols>
  <sheetData>
    <row r="1" spans="1:38" ht="15" x14ac:dyDescent="0.3">
      <c r="A1" s="31" t="s">
        <v>120</v>
      </c>
      <c r="B1" s="50" t="s">
        <v>121</v>
      </c>
      <c r="C1" s="33" t="s">
        <v>84</v>
      </c>
      <c r="D1" s="51" t="s">
        <v>122</v>
      </c>
      <c r="E1" s="51" t="s">
        <v>123</v>
      </c>
      <c r="F1" s="52" t="s">
        <v>124</v>
      </c>
      <c r="G1" s="51" t="s">
        <v>125</v>
      </c>
      <c r="H1" s="51" t="s">
        <v>126</v>
      </c>
      <c r="I1" s="52" t="s">
        <v>127</v>
      </c>
      <c r="J1" s="52" t="s">
        <v>128</v>
      </c>
      <c r="K1" s="52" t="s">
        <v>129</v>
      </c>
      <c r="L1" s="52" t="s">
        <v>130</v>
      </c>
      <c r="M1" s="52" t="s">
        <v>131</v>
      </c>
      <c r="N1" s="52" t="s">
        <v>132</v>
      </c>
      <c r="O1" s="52" t="s">
        <v>133</v>
      </c>
      <c r="P1" s="52" t="s">
        <v>134</v>
      </c>
      <c r="Q1" s="52" t="s">
        <v>135</v>
      </c>
      <c r="R1" s="31" t="s">
        <v>136</v>
      </c>
      <c r="S1" s="53" t="s">
        <v>137</v>
      </c>
      <c r="T1" s="52" t="s">
        <v>138</v>
      </c>
      <c r="U1" s="1"/>
      <c r="V1" s="51" t="s">
        <v>122</v>
      </c>
      <c r="W1" s="51" t="s">
        <v>123</v>
      </c>
      <c r="X1" s="52" t="s">
        <v>124</v>
      </c>
      <c r="Y1" s="51" t="s">
        <v>125</v>
      </c>
      <c r="Z1" s="51" t="s">
        <v>126</v>
      </c>
      <c r="AA1" s="52" t="s">
        <v>127</v>
      </c>
      <c r="AB1" s="52" t="s">
        <v>128</v>
      </c>
      <c r="AC1" s="52" t="s">
        <v>129</v>
      </c>
      <c r="AD1" s="52" t="s">
        <v>130</v>
      </c>
      <c r="AE1" s="52" t="s">
        <v>131</v>
      </c>
      <c r="AF1" s="52" t="s">
        <v>132</v>
      </c>
      <c r="AG1" s="52" t="s">
        <v>133</v>
      </c>
      <c r="AH1" s="52" t="s">
        <v>134</v>
      </c>
      <c r="AI1" s="52" t="s">
        <v>135</v>
      </c>
      <c r="AJ1" s="31" t="s">
        <v>136</v>
      </c>
      <c r="AK1" s="53" t="s">
        <v>137</v>
      </c>
      <c r="AL1" s="52" t="s">
        <v>138</v>
      </c>
    </row>
    <row r="2" spans="1:38" x14ac:dyDescent="0.3">
      <c r="A2" s="3" t="s">
        <v>59</v>
      </c>
      <c r="B2" s="38" t="s">
        <v>60</v>
      </c>
      <c r="C2" s="14">
        <v>44972</v>
      </c>
      <c r="D2" s="54">
        <v>44988</v>
      </c>
      <c r="E2" s="54">
        <v>44987</v>
      </c>
      <c r="F2" s="54">
        <v>45106</v>
      </c>
      <c r="G2" s="54">
        <v>45106</v>
      </c>
      <c r="H2" s="54">
        <v>45106</v>
      </c>
      <c r="I2" s="54">
        <v>45090</v>
      </c>
      <c r="J2" s="55">
        <v>45006</v>
      </c>
      <c r="K2" s="55">
        <v>45006</v>
      </c>
      <c r="L2" s="55">
        <v>45006</v>
      </c>
      <c r="M2" s="54">
        <v>45090</v>
      </c>
      <c r="N2" s="54">
        <v>45090</v>
      </c>
      <c r="O2" s="55">
        <v>44991</v>
      </c>
      <c r="P2" s="55">
        <v>45006</v>
      </c>
      <c r="Q2" s="55">
        <v>45006</v>
      </c>
      <c r="R2" s="55">
        <v>45006</v>
      </c>
      <c r="S2" s="55">
        <v>44991</v>
      </c>
      <c r="T2" s="54">
        <v>45090</v>
      </c>
      <c r="U2" s="1"/>
      <c r="V2" s="56">
        <f>D2-$C2</f>
        <v>16</v>
      </c>
      <c r="W2" s="56">
        <f t="shared" ref="W2:AL6" si="0">E2-$C2</f>
        <v>15</v>
      </c>
      <c r="X2" s="56">
        <f t="shared" si="0"/>
        <v>134</v>
      </c>
      <c r="Y2" s="56">
        <f t="shared" si="0"/>
        <v>134</v>
      </c>
      <c r="Z2" s="56">
        <f t="shared" si="0"/>
        <v>134</v>
      </c>
      <c r="AA2" s="56">
        <f t="shared" si="0"/>
        <v>118</v>
      </c>
      <c r="AB2" s="56">
        <f t="shared" si="0"/>
        <v>34</v>
      </c>
      <c r="AC2" s="56">
        <f t="shared" si="0"/>
        <v>34</v>
      </c>
      <c r="AD2" s="56">
        <f t="shared" si="0"/>
        <v>34</v>
      </c>
      <c r="AE2" s="56">
        <f t="shared" si="0"/>
        <v>118</v>
      </c>
      <c r="AF2" s="56">
        <f t="shared" si="0"/>
        <v>118</v>
      </c>
      <c r="AG2" s="56">
        <f t="shared" si="0"/>
        <v>19</v>
      </c>
      <c r="AH2" s="56">
        <f t="shared" si="0"/>
        <v>34</v>
      </c>
      <c r="AI2" s="56">
        <f t="shared" si="0"/>
        <v>34</v>
      </c>
      <c r="AJ2" s="56">
        <f t="shared" si="0"/>
        <v>34</v>
      </c>
      <c r="AK2" s="56">
        <f t="shared" si="0"/>
        <v>19</v>
      </c>
      <c r="AL2" s="56">
        <f t="shared" si="0"/>
        <v>118</v>
      </c>
    </row>
    <row r="3" spans="1:38" x14ac:dyDescent="0.3">
      <c r="A3" s="3" t="s">
        <v>55</v>
      </c>
      <c r="B3" s="38" t="s">
        <v>56</v>
      </c>
      <c r="C3" s="14">
        <v>44972</v>
      </c>
      <c r="D3" s="54">
        <v>44988</v>
      </c>
      <c r="E3" s="54">
        <v>44987</v>
      </c>
      <c r="F3" s="54">
        <v>45106</v>
      </c>
      <c r="G3" s="54">
        <v>45106</v>
      </c>
      <c r="H3" s="54">
        <v>45106</v>
      </c>
      <c r="I3" s="54">
        <v>45090</v>
      </c>
      <c r="J3" s="55">
        <v>45006</v>
      </c>
      <c r="K3" s="55">
        <v>45006</v>
      </c>
      <c r="L3" s="55">
        <v>45006</v>
      </c>
      <c r="M3" s="54">
        <v>45090</v>
      </c>
      <c r="N3" s="54">
        <v>45090</v>
      </c>
      <c r="O3" s="55">
        <v>44991</v>
      </c>
      <c r="P3" s="55">
        <v>45006</v>
      </c>
      <c r="Q3" s="55">
        <v>45006</v>
      </c>
      <c r="R3" s="55">
        <v>45006</v>
      </c>
      <c r="S3" s="55">
        <v>44991</v>
      </c>
      <c r="T3" s="54">
        <v>45090</v>
      </c>
      <c r="U3" s="1"/>
      <c r="V3" s="56">
        <f t="shared" ref="V3:V6" si="1">D3-$C3</f>
        <v>16</v>
      </c>
      <c r="W3" s="56">
        <f t="shared" si="0"/>
        <v>15</v>
      </c>
      <c r="X3" s="56">
        <f t="shared" si="0"/>
        <v>134</v>
      </c>
      <c r="Y3" s="56">
        <f t="shared" si="0"/>
        <v>134</v>
      </c>
      <c r="Z3" s="56">
        <f t="shared" si="0"/>
        <v>134</v>
      </c>
      <c r="AA3" s="56">
        <f t="shared" si="0"/>
        <v>118</v>
      </c>
      <c r="AB3" s="56">
        <f t="shared" si="0"/>
        <v>34</v>
      </c>
      <c r="AC3" s="56">
        <f t="shared" si="0"/>
        <v>34</v>
      </c>
      <c r="AD3" s="56">
        <f t="shared" si="0"/>
        <v>34</v>
      </c>
      <c r="AE3" s="56">
        <f t="shared" si="0"/>
        <v>118</v>
      </c>
      <c r="AF3" s="56">
        <f t="shared" si="0"/>
        <v>118</v>
      </c>
      <c r="AG3" s="56">
        <f t="shared" si="0"/>
        <v>19</v>
      </c>
      <c r="AH3" s="56">
        <f t="shared" si="0"/>
        <v>34</v>
      </c>
      <c r="AI3" s="56">
        <f t="shared" si="0"/>
        <v>34</v>
      </c>
      <c r="AJ3" s="56">
        <f t="shared" si="0"/>
        <v>34</v>
      </c>
      <c r="AK3" s="56">
        <f t="shared" si="0"/>
        <v>19</v>
      </c>
      <c r="AL3" s="56">
        <f t="shared" si="0"/>
        <v>118</v>
      </c>
    </row>
    <row r="4" spans="1:38" x14ac:dyDescent="0.3">
      <c r="A4" s="3" t="s">
        <v>53</v>
      </c>
      <c r="B4" s="38" t="s">
        <v>54</v>
      </c>
      <c r="C4" s="14">
        <v>44971</v>
      </c>
      <c r="D4" s="54">
        <v>44988</v>
      </c>
      <c r="E4" s="54">
        <v>44987</v>
      </c>
      <c r="F4" s="54">
        <v>45106</v>
      </c>
      <c r="G4" s="54">
        <v>45106</v>
      </c>
      <c r="H4" s="54">
        <v>45106</v>
      </c>
      <c r="I4" s="54">
        <v>45090</v>
      </c>
      <c r="J4" s="55">
        <v>45006</v>
      </c>
      <c r="K4" s="55">
        <v>45006</v>
      </c>
      <c r="L4" s="55">
        <v>45006</v>
      </c>
      <c r="M4" s="54">
        <v>45090</v>
      </c>
      <c r="N4" s="54">
        <v>45090</v>
      </c>
      <c r="O4" s="55">
        <v>44991</v>
      </c>
      <c r="P4" s="55">
        <v>45006</v>
      </c>
      <c r="Q4" s="55">
        <v>45006</v>
      </c>
      <c r="R4" s="55">
        <v>45006</v>
      </c>
      <c r="S4" s="55">
        <v>44991</v>
      </c>
      <c r="T4" s="54">
        <v>45090</v>
      </c>
      <c r="U4" s="1"/>
      <c r="V4" s="56">
        <f t="shared" si="1"/>
        <v>17</v>
      </c>
      <c r="W4" s="56">
        <f t="shared" si="0"/>
        <v>16</v>
      </c>
      <c r="X4" s="56">
        <f t="shared" si="0"/>
        <v>135</v>
      </c>
      <c r="Y4" s="56">
        <f t="shared" si="0"/>
        <v>135</v>
      </c>
      <c r="Z4" s="56">
        <f t="shared" si="0"/>
        <v>135</v>
      </c>
      <c r="AA4" s="56">
        <f t="shared" si="0"/>
        <v>119</v>
      </c>
      <c r="AB4" s="56">
        <f t="shared" si="0"/>
        <v>35</v>
      </c>
      <c r="AC4" s="56">
        <f t="shared" si="0"/>
        <v>35</v>
      </c>
      <c r="AD4" s="56">
        <f t="shared" si="0"/>
        <v>35</v>
      </c>
      <c r="AE4" s="56">
        <f t="shared" si="0"/>
        <v>119</v>
      </c>
      <c r="AF4" s="56">
        <f t="shared" si="0"/>
        <v>119</v>
      </c>
      <c r="AG4" s="56">
        <f t="shared" si="0"/>
        <v>20</v>
      </c>
      <c r="AH4" s="56">
        <f t="shared" si="0"/>
        <v>35</v>
      </c>
      <c r="AI4" s="56">
        <f t="shared" si="0"/>
        <v>35</v>
      </c>
      <c r="AJ4" s="56">
        <f t="shared" si="0"/>
        <v>35</v>
      </c>
      <c r="AK4" s="56">
        <f t="shared" si="0"/>
        <v>20</v>
      </c>
      <c r="AL4" s="56">
        <f t="shared" si="0"/>
        <v>119</v>
      </c>
    </row>
    <row r="5" spans="1:38" x14ac:dyDescent="0.3">
      <c r="A5" s="3" t="s">
        <v>51</v>
      </c>
      <c r="B5" s="38" t="s">
        <v>100</v>
      </c>
      <c r="C5" s="14">
        <v>44971</v>
      </c>
      <c r="D5" s="54">
        <v>44988</v>
      </c>
      <c r="E5" s="54">
        <v>44987</v>
      </c>
      <c r="F5" s="54">
        <v>45106</v>
      </c>
      <c r="G5" s="54">
        <v>45106</v>
      </c>
      <c r="H5" s="54">
        <v>45106</v>
      </c>
      <c r="I5" s="54">
        <v>45090</v>
      </c>
      <c r="J5" s="55">
        <v>45006</v>
      </c>
      <c r="K5" s="55">
        <v>45006</v>
      </c>
      <c r="L5" s="55">
        <v>45006</v>
      </c>
      <c r="M5" s="54">
        <v>45090</v>
      </c>
      <c r="N5" s="54">
        <v>45090</v>
      </c>
      <c r="O5" s="55">
        <v>44991</v>
      </c>
      <c r="P5" s="55">
        <v>45006</v>
      </c>
      <c r="Q5" s="55">
        <v>45006</v>
      </c>
      <c r="R5" s="55">
        <v>45006</v>
      </c>
      <c r="S5" s="55">
        <v>44991</v>
      </c>
      <c r="T5" s="54">
        <v>45090</v>
      </c>
      <c r="U5" s="1"/>
      <c r="V5" s="56">
        <f t="shared" si="1"/>
        <v>17</v>
      </c>
      <c r="W5" s="56">
        <f t="shared" si="0"/>
        <v>16</v>
      </c>
      <c r="X5" s="56">
        <f t="shared" si="0"/>
        <v>135</v>
      </c>
      <c r="Y5" s="56">
        <f t="shared" si="0"/>
        <v>135</v>
      </c>
      <c r="Z5" s="56">
        <f t="shared" si="0"/>
        <v>135</v>
      </c>
      <c r="AA5" s="56">
        <f t="shared" si="0"/>
        <v>119</v>
      </c>
      <c r="AB5" s="56">
        <f t="shared" si="0"/>
        <v>35</v>
      </c>
      <c r="AC5" s="56">
        <f t="shared" si="0"/>
        <v>35</v>
      </c>
      <c r="AD5" s="56">
        <f t="shared" si="0"/>
        <v>35</v>
      </c>
      <c r="AE5" s="56">
        <f t="shared" si="0"/>
        <v>119</v>
      </c>
      <c r="AF5" s="56">
        <f t="shared" si="0"/>
        <v>119</v>
      </c>
      <c r="AG5" s="56">
        <f t="shared" si="0"/>
        <v>20</v>
      </c>
      <c r="AH5" s="56">
        <f t="shared" si="0"/>
        <v>35</v>
      </c>
      <c r="AI5" s="56">
        <f t="shared" si="0"/>
        <v>35</v>
      </c>
      <c r="AJ5" s="56">
        <f t="shared" si="0"/>
        <v>35</v>
      </c>
      <c r="AK5" s="56">
        <f t="shared" si="0"/>
        <v>20</v>
      </c>
      <c r="AL5" s="56">
        <f t="shared" si="0"/>
        <v>119</v>
      </c>
    </row>
    <row r="6" spans="1:38" x14ac:dyDescent="0.3">
      <c r="A6" s="3" t="s">
        <v>57</v>
      </c>
      <c r="B6" s="38" t="s">
        <v>58</v>
      </c>
      <c r="C6" s="14">
        <v>44971</v>
      </c>
      <c r="D6" s="54">
        <v>44988</v>
      </c>
      <c r="E6" s="54">
        <v>44987</v>
      </c>
      <c r="F6" s="54">
        <v>45106</v>
      </c>
      <c r="G6" s="54">
        <v>45106</v>
      </c>
      <c r="H6" s="54">
        <v>45106</v>
      </c>
      <c r="I6" s="54">
        <v>45090</v>
      </c>
      <c r="J6" s="55">
        <v>45006</v>
      </c>
      <c r="K6" s="55">
        <v>45006</v>
      </c>
      <c r="L6" s="55">
        <v>45006</v>
      </c>
      <c r="M6" s="54">
        <v>45090</v>
      </c>
      <c r="N6" s="54">
        <v>45090</v>
      </c>
      <c r="O6" s="55">
        <v>44991</v>
      </c>
      <c r="P6" s="55">
        <v>45006</v>
      </c>
      <c r="Q6" s="55">
        <v>45006</v>
      </c>
      <c r="R6" s="55">
        <v>45006</v>
      </c>
      <c r="S6" s="55">
        <v>44991</v>
      </c>
      <c r="T6" s="54">
        <v>45090</v>
      </c>
      <c r="U6" s="1"/>
      <c r="V6" s="56">
        <f t="shared" si="1"/>
        <v>17</v>
      </c>
      <c r="W6" s="56">
        <f t="shared" si="0"/>
        <v>16</v>
      </c>
      <c r="X6" s="56">
        <f t="shared" si="0"/>
        <v>135</v>
      </c>
      <c r="Y6" s="56">
        <f t="shared" si="0"/>
        <v>135</v>
      </c>
      <c r="Z6" s="56">
        <f t="shared" si="0"/>
        <v>135</v>
      </c>
      <c r="AA6" s="56">
        <f t="shared" si="0"/>
        <v>119</v>
      </c>
      <c r="AB6" s="56">
        <f t="shared" si="0"/>
        <v>35</v>
      </c>
      <c r="AC6" s="56">
        <f t="shared" si="0"/>
        <v>35</v>
      </c>
      <c r="AD6" s="56">
        <f t="shared" si="0"/>
        <v>35</v>
      </c>
      <c r="AE6" s="56">
        <f t="shared" si="0"/>
        <v>119</v>
      </c>
      <c r="AF6" s="56">
        <f t="shared" si="0"/>
        <v>119</v>
      </c>
      <c r="AG6" s="56">
        <f t="shared" si="0"/>
        <v>20</v>
      </c>
      <c r="AH6" s="56">
        <f t="shared" si="0"/>
        <v>35</v>
      </c>
      <c r="AI6" s="56">
        <f t="shared" si="0"/>
        <v>35</v>
      </c>
      <c r="AJ6" s="56">
        <f t="shared" si="0"/>
        <v>35</v>
      </c>
      <c r="AK6" s="56">
        <f t="shared" si="0"/>
        <v>20</v>
      </c>
      <c r="AL6" s="56">
        <f t="shared" si="0"/>
        <v>119</v>
      </c>
    </row>
    <row r="7" spans="1:38" x14ac:dyDescent="0.3">
      <c r="A7" s="3" t="s">
        <v>61</v>
      </c>
      <c r="B7" s="38" t="s">
        <v>62</v>
      </c>
      <c r="C7" s="59" t="s">
        <v>76</v>
      </c>
      <c r="D7" s="59" t="s">
        <v>76</v>
      </c>
      <c r="E7" s="59" t="s">
        <v>76</v>
      </c>
      <c r="F7" s="59" t="s">
        <v>76</v>
      </c>
      <c r="G7" s="59" t="s">
        <v>76</v>
      </c>
      <c r="H7" s="59" t="s">
        <v>76</v>
      </c>
      <c r="I7" s="59" t="s">
        <v>76</v>
      </c>
      <c r="J7" s="59" t="s">
        <v>76</v>
      </c>
      <c r="K7" s="59" t="s">
        <v>76</v>
      </c>
      <c r="L7" s="59" t="s">
        <v>76</v>
      </c>
      <c r="M7" s="59" t="s">
        <v>76</v>
      </c>
      <c r="N7" s="59" t="s">
        <v>76</v>
      </c>
      <c r="O7" s="59" t="s">
        <v>76</v>
      </c>
      <c r="P7" s="59" t="s">
        <v>76</v>
      </c>
      <c r="Q7" s="59" t="s">
        <v>76</v>
      </c>
      <c r="R7" s="59" t="s">
        <v>76</v>
      </c>
      <c r="S7" s="59" t="s">
        <v>76</v>
      </c>
      <c r="T7" s="59" t="s">
        <v>76</v>
      </c>
      <c r="U7" s="1"/>
      <c r="V7" s="59" t="s">
        <v>76</v>
      </c>
      <c r="W7" s="59" t="s">
        <v>76</v>
      </c>
      <c r="X7" s="59" t="s">
        <v>76</v>
      </c>
      <c r="Y7" s="59" t="s">
        <v>76</v>
      </c>
      <c r="Z7" s="59" t="s">
        <v>76</v>
      </c>
      <c r="AA7" s="59" t="s">
        <v>76</v>
      </c>
      <c r="AB7" s="59" t="s">
        <v>76</v>
      </c>
      <c r="AC7" s="59" t="s">
        <v>76</v>
      </c>
      <c r="AD7" s="59" t="s">
        <v>76</v>
      </c>
      <c r="AE7" s="59" t="s">
        <v>76</v>
      </c>
      <c r="AF7" s="59" t="s">
        <v>76</v>
      </c>
      <c r="AG7" s="59" t="s">
        <v>76</v>
      </c>
      <c r="AH7" s="59" t="s">
        <v>76</v>
      </c>
      <c r="AI7" s="59" t="s">
        <v>76</v>
      </c>
      <c r="AJ7" s="59" t="s">
        <v>76</v>
      </c>
      <c r="AK7" s="59" t="s">
        <v>76</v>
      </c>
      <c r="AL7" s="59" t="s">
        <v>76</v>
      </c>
    </row>
    <row r="8" spans="1:38" x14ac:dyDescent="0.3">
      <c r="A8" s="3" t="s">
        <v>59</v>
      </c>
      <c r="B8" s="38" t="s">
        <v>139</v>
      </c>
      <c r="C8" s="14">
        <v>45063</v>
      </c>
      <c r="D8" s="54">
        <v>45086</v>
      </c>
      <c r="E8" s="54">
        <v>45085</v>
      </c>
      <c r="F8" s="54">
        <v>45174</v>
      </c>
      <c r="G8" s="54">
        <v>45174</v>
      </c>
      <c r="H8" s="54">
        <v>45174</v>
      </c>
      <c r="I8" s="54">
        <v>45175</v>
      </c>
      <c r="J8" s="55">
        <v>45072</v>
      </c>
      <c r="K8" s="55">
        <v>45072</v>
      </c>
      <c r="L8" s="55">
        <v>45072</v>
      </c>
      <c r="M8" s="54">
        <v>45175</v>
      </c>
      <c r="N8" s="54">
        <v>45175</v>
      </c>
      <c r="O8" s="55">
        <v>45071</v>
      </c>
      <c r="P8" s="55">
        <v>45072</v>
      </c>
      <c r="Q8" s="55">
        <v>45072</v>
      </c>
      <c r="R8" s="55">
        <v>45072</v>
      </c>
      <c r="S8" s="55">
        <v>45072</v>
      </c>
      <c r="T8" s="54">
        <v>45175</v>
      </c>
      <c r="U8" s="1"/>
      <c r="V8" s="56">
        <f>D8-$C8</f>
        <v>23</v>
      </c>
      <c r="W8" s="56">
        <f t="shared" ref="W8:AL13" si="2">E8-$C8</f>
        <v>22</v>
      </c>
      <c r="X8" s="56">
        <f t="shared" si="2"/>
        <v>111</v>
      </c>
      <c r="Y8" s="56">
        <f t="shared" si="2"/>
        <v>111</v>
      </c>
      <c r="Z8" s="56">
        <f t="shared" si="2"/>
        <v>111</v>
      </c>
      <c r="AA8" s="56">
        <f t="shared" si="2"/>
        <v>112</v>
      </c>
      <c r="AB8" s="56">
        <f t="shared" si="2"/>
        <v>9</v>
      </c>
      <c r="AC8" s="56">
        <f t="shared" si="2"/>
        <v>9</v>
      </c>
      <c r="AD8" s="56">
        <f t="shared" si="2"/>
        <v>9</v>
      </c>
      <c r="AE8" s="56">
        <f t="shared" si="2"/>
        <v>112</v>
      </c>
      <c r="AF8" s="56">
        <f t="shared" si="2"/>
        <v>112</v>
      </c>
      <c r="AG8" s="56">
        <f t="shared" si="2"/>
        <v>8</v>
      </c>
      <c r="AH8" s="56">
        <f t="shared" si="2"/>
        <v>9</v>
      </c>
      <c r="AI8" s="56">
        <f t="shared" si="2"/>
        <v>9</v>
      </c>
      <c r="AJ8" s="56">
        <f t="shared" si="2"/>
        <v>9</v>
      </c>
      <c r="AK8" s="56">
        <f t="shared" si="2"/>
        <v>9</v>
      </c>
      <c r="AL8" s="56">
        <f t="shared" si="2"/>
        <v>112</v>
      </c>
    </row>
    <row r="9" spans="1:38" x14ac:dyDescent="0.3">
      <c r="A9" s="3" t="s">
        <v>55</v>
      </c>
      <c r="B9" s="38" t="s">
        <v>140</v>
      </c>
      <c r="C9" s="14">
        <v>45063</v>
      </c>
      <c r="D9" s="54">
        <v>45086</v>
      </c>
      <c r="E9" s="54">
        <v>45085</v>
      </c>
      <c r="F9" s="54">
        <v>45174</v>
      </c>
      <c r="G9" s="54">
        <v>45174</v>
      </c>
      <c r="H9" s="54">
        <v>45174</v>
      </c>
      <c r="I9" s="54">
        <v>45175</v>
      </c>
      <c r="J9" s="55">
        <v>45072</v>
      </c>
      <c r="K9" s="55">
        <v>45072</v>
      </c>
      <c r="L9" s="55">
        <v>45072</v>
      </c>
      <c r="M9" s="54">
        <v>45175</v>
      </c>
      <c r="N9" s="54">
        <v>45175</v>
      </c>
      <c r="O9" s="55">
        <v>45071</v>
      </c>
      <c r="P9" s="55">
        <v>45072</v>
      </c>
      <c r="Q9" s="55">
        <v>45072</v>
      </c>
      <c r="R9" s="55">
        <v>45072</v>
      </c>
      <c r="S9" s="55">
        <v>45072</v>
      </c>
      <c r="T9" s="54">
        <v>45175</v>
      </c>
      <c r="U9" s="1"/>
      <c r="V9" s="56">
        <f t="shared" ref="V9:V13" si="3">D9-$C9</f>
        <v>23</v>
      </c>
      <c r="W9" s="56">
        <f t="shared" si="2"/>
        <v>22</v>
      </c>
      <c r="X9" s="56">
        <f t="shared" si="2"/>
        <v>111</v>
      </c>
      <c r="Y9" s="56">
        <f t="shared" si="2"/>
        <v>111</v>
      </c>
      <c r="Z9" s="56">
        <f t="shared" si="2"/>
        <v>111</v>
      </c>
      <c r="AA9" s="56">
        <f t="shared" si="2"/>
        <v>112</v>
      </c>
      <c r="AB9" s="56">
        <f t="shared" si="2"/>
        <v>9</v>
      </c>
      <c r="AC9" s="56">
        <f t="shared" si="2"/>
        <v>9</v>
      </c>
      <c r="AD9" s="56">
        <f t="shared" si="2"/>
        <v>9</v>
      </c>
      <c r="AE9" s="56">
        <f t="shared" si="2"/>
        <v>112</v>
      </c>
      <c r="AF9" s="56">
        <f t="shared" si="2"/>
        <v>112</v>
      </c>
      <c r="AG9" s="56">
        <f t="shared" si="2"/>
        <v>8</v>
      </c>
      <c r="AH9" s="56">
        <f t="shared" si="2"/>
        <v>9</v>
      </c>
      <c r="AI9" s="56">
        <f t="shared" si="2"/>
        <v>9</v>
      </c>
      <c r="AJ9" s="56">
        <f t="shared" si="2"/>
        <v>9</v>
      </c>
      <c r="AK9" s="56">
        <f t="shared" si="2"/>
        <v>9</v>
      </c>
      <c r="AL9" s="56">
        <f t="shared" si="2"/>
        <v>112</v>
      </c>
    </row>
    <row r="10" spans="1:38" x14ac:dyDescent="0.3">
      <c r="A10" s="3" t="s">
        <v>53</v>
      </c>
      <c r="B10" s="38" t="s">
        <v>141</v>
      </c>
      <c r="C10" s="14">
        <v>45062</v>
      </c>
      <c r="D10" s="54">
        <v>45086</v>
      </c>
      <c r="E10" s="54">
        <v>45085</v>
      </c>
      <c r="F10" s="54">
        <v>45174</v>
      </c>
      <c r="G10" s="54">
        <v>45174</v>
      </c>
      <c r="H10" s="54">
        <v>45174</v>
      </c>
      <c r="I10" s="54">
        <v>45175</v>
      </c>
      <c r="J10" s="55">
        <v>45072</v>
      </c>
      <c r="K10" s="55">
        <v>45072</v>
      </c>
      <c r="L10" s="55">
        <v>45072</v>
      </c>
      <c r="M10" s="54">
        <v>45175</v>
      </c>
      <c r="N10" s="54">
        <v>45175</v>
      </c>
      <c r="O10" s="55">
        <v>45071</v>
      </c>
      <c r="P10" s="55">
        <v>45072</v>
      </c>
      <c r="Q10" s="55">
        <v>45072</v>
      </c>
      <c r="R10" s="55">
        <v>45072</v>
      </c>
      <c r="S10" s="55">
        <v>45072</v>
      </c>
      <c r="T10" s="54">
        <v>45175</v>
      </c>
      <c r="U10" s="1"/>
      <c r="V10" s="56">
        <f t="shared" si="3"/>
        <v>24</v>
      </c>
      <c r="W10" s="56">
        <f t="shared" si="2"/>
        <v>23</v>
      </c>
      <c r="X10" s="56">
        <f t="shared" si="2"/>
        <v>112</v>
      </c>
      <c r="Y10" s="56">
        <f t="shared" si="2"/>
        <v>112</v>
      </c>
      <c r="Z10" s="56">
        <f t="shared" si="2"/>
        <v>112</v>
      </c>
      <c r="AA10" s="56">
        <f t="shared" si="2"/>
        <v>113</v>
      </c>
      <c r="AB10" s="56">
        <f t="shared" si="2"/>
        <v>10</v>
      </c>
      <c r="AC10" s="56">
        <f t="shared" si="2"/>
        <v>10</v>
      </c>
      <c r="AD10" s="56">
        <f t="shared" si="2"/>
        <v>10</v>
      </c>
      <c r="AE10" s="56">
        <f t="shared" si="2"/>
        <v>113</v>
      </c>
      <c r="AF10" s="56">
        <f t="shared" si="2"/>
        <v>113</v>
      </c>
      <c r="AG10" s="56">
        <f t="shared" si="2"/>
        <v>9</v>
      </c>
      <c r="AH10" s="56">
        <f t="shared" si="2"/>
        <v>10</v>
      </c>
      <c r="AI10" s="56">
        <f t="shared" si="2"/>
        <v>10</v>
      </c>
      <c r="AJ10" s="56">
        <f t="shared" si="2"/>
        <v>10</v>
      </c>
      <c r="AK10" s="56">
        <f t="shared" si="2"/>
        <v>10</v>
      </c>
      <c r="AL10" s="56">
        <f t="shared" si="2"/>
        <v>113</v>
      </c>
    </row>
    <row r="11" spans="1:38" x14ac:dyDescent="0.3">
      <c r="A11" s="3" t="s">
        <v>51</v>
      </c>
      <c r="B11" s="38" t="s">
        <v>142</v>
      </c>
      <c r="C11" s="14">
        <v>45062</v>
      </c>
      <c r="D11" s="54">
        <v>45086</v>
      </c>
      <c r="E11" s="54">
        <v>45085</v>
      </c>
      <c r="F11" s="54">
        <v>45174</v>
      </c>
      <c r="G11" s="54">
        <v>45174</v>
      </c>
      <c r="H11" s="54">
        <v>45174</v>
      </c>
      <c r="I11" s="54">
        <v>45175</v>
      </c>
      <c r="J11" s="55">
        <v>45072</v>
      </c>
      <c r="K11" s="55">
        <v>45072</v>
      </c>
      <c r="L11" s="55">
        <v>45072</v>
      </c>
      <c r="M11" s="54">
        <v>45175</v>
      </c>
      <c r="N11" s="54">
        <v>45175</v>
      </c>
      <c r="O11" s="55">
        <v>45071</v>
      </c>
      <c r="P11" s="55">
        <v>45072</v>
      </c>
      <c r="Q11" s="55">
        <v>45072</v>
      </c>
      <c r="R11" s="55">
        <v>45072</v>
      </c>
      <c r="S11" s="55">
        <v>45072</v>
      </c>
      <c r="T11" s="54">
        <v>45175</v>
      </c>
      <c r="U11" s="1"/>
      <c r="V11" s="56">
        <f t="shared" si="3"/>
        <v>24</v>
      </c>
      <c r="W11" s="56">
        <f t="shared" si="2"/>
        <v>23</v>
      </c>
      <c r="X11" s="56">
        <f t="shared" si="2"/>
        <v>112</v>
      </c>
      <c r="Y11" s="56">
        <f t="shared" si="2"/>
        <v>112</v>
      </c>
      <c r="Z11" s="56">
        <f t="shared" si="2"/>
        <v>112</v>
      </c>
      <c r="AA11" s="56">
        <f t="shared" si="2"/>
        <v>113</v>
      </c>
      <c r="AB11" s="56">
        <f t="shared" si="2"/>
        <v>10</v>
      </c>
      <c r="AC11" s="56">
        <f t="shared" si="2"/>
        <v>10</v>
      </c>
      <c r="AD11" s="56">
        <f t="shared" si="2"/>
        <v>10</v>
      </c>
      <c r="AE11" s="56">
        <f t="shared" si="2"/>
        <v>113</v>
      </c>
      <c r="AF11" s="56">
        <f t="shared" si="2"/>
        <v>113</v>
      </c>
      <c r="AG11" s="56">
        <f t="shared" si="2"/>
        <v>9</v>
      </c>
      <c r="AH11" s="56">
        <f t="shared" si="2"/>
        <v>10</v>
      </c>
      <c r="AI11" s="56">
        <f t="shared" si="2"/>
        <v>10</v>
      </c>
      <c r="AJ11" s="56">
        <f t="shared" si="2"/>
        <v>10</v>
      </c>
      <c r="AK11" s="56">
        <f t="shared" si="2"/>
        <v>10</v>
      </c>
      <c r="AL11" s="56">
        <f t="shared" si="2"/>
        <v>113</v>
      </c>
    </row>
    <row r="12" spans="1:38" x14ac:dyDescent="0.3">
      <c r="A12" s="3" t="s">
        <v>57</v>
      </c>
      <c r="B12" s="38" t="s">
        <v>143</v>
      </c>
      <c r="C12" s="14">
        <v>45062</v>
      </c>
      <c r="D12" s="54">
        <v>45086</v>
      </c>
      <c r="E12" s="54">
        <v>45085</v>
      </c>
      <c r="F12" s="54">
        <v>45174</v>
      </c>
      <c r="G12" s="54">
        <v>45174</v>
      </c>
      <c r="H12" s="54">
        <v>45174</v>
      </c>
      <c r="I12" s="54">
        <v>45175</v>
      </c>
      <c r="J12" s="55">
        <v>45072</v>
      </c>
      <c r="K12" s="55">
        <v>45072</v>
      </c>
      <c r="L12" s="55">
        <v>45072</v>
      </c>
      <c r="M12" s="54">
        <v>45175</v>
      </c>
      <c r="N12" s="54">
        <v>45175</v>
      </c>
      <c r="O12" s="55">
        <v>45071</v>
      </c>
      <c r="P12" s="55">
        <v>45072</v>
      </c>
      <c r="Q12" s="55">
        <v>45072</v>
      </c>
      <c r="R12" s="55">
        <v>45072</v>
      </c>
      <c r="S12" s="55">
        <v>45072</v>
      </c>
      <c r="T12" s="54">
        <v>45175</v>
      </c>
      <c r="U12" s="1"/>
      <c r="V12" s="56">
        <f t="shared" si="3"/>
        <v>24</v>
      </c>
      <c r="W12" s="56">
        <f t="shared" si="2"/>
        <v>23</v>
      </c>
      <c r="X12" s="56">
        <f t="shared" si="2"/>
        <v>112</v>
      </c>
      <c r="Y12" s="56">
        <f t="shared" si="2"/>
        <v>112</v>
      </c>
      <c r="Z12" s="56">
        <f t="shared" si="2"/>
        <v>112</v>
      </c>
      <c r="AA12" s="56">
        <f t="shared" si="2"/>
        <v>113</v>
      </c>
      <c r="AB12" s="56">
        <f t="shared" si="2"/>
        <v>10</v>
      </c>
      <c r="AC12" s="56">
        <f t="shared" si="2"/>
        <v>10</v>
      </c>
      <c r="AD12" s="56">
        <f t="shared" si="2"/>
        <v>10</v>
      </c>
      <c r="AE12" s="56">
        <f t="shared" si="2"/>
        <v>113</v>
      </c>
      <c r="AF12" s="56">
        <f t="shared" si="2"/>
        <v>113</v>
      </c>
      <c r="AG12" s="56">
        <f t="shared" si="2"/>
        <v>9</v>
      </c>
      <c r="AH12" s="56">
        <f t="shared" si="2"/>
        <v>10</v>
      </c>
      <c r="AI12" s="56">
        <f t="shared" si="2"/>
        <v>10</v>
      </c>
      <c r="AJ12" s="56">
        <f t="shared" si="2"/>
        <v>10</v>
      </c>
      <c r="AK12" s="56">
        <f t="shared" si="2"/>
        <v>10</v>
      </c>
      <c r="AL12" s="56">
        <f t="shared" si="2"/>
        <v>113</v>
      </c>
    </row>
    <row r="13" spans="1:38" x14ac:dyDescent="0.3">
      <c r="A13" s="3" t="s">
        <v>61</v>
      </c>
      <c r="B13" s="38" t="s">
        <v>144</v>
      </c>
      <c r="C13" s="57">
        <v>45063</v>
      </c>
      <c r="D13" s="57">
        <v>45086</v>
      </c>
      <c r="E13" s="57">
        <v>45085</v>
      </c>
      <c r="F13" s="57">
        <v>45174</v>
      </c>
      <c r="G13" s="57">
        <v>45174</v>
      </c>
      <c r="H13" s="57">
        <v>45174</v>
      </c>
      <c r="I13" s="57">
        <v>45175</v>
      </c>
      <c r="J13" s="57">
        <v>45072</v>
      </c>
      <c r="K13" s="57">
        <v>45072</v>
      </c>
      <c r="L13" s="57">
        <v>45072</v>
      </c>
      <c r="M13" s="57">
        <v>45175</v>
      </c>
      <c r="N13" s="57">
        <v>45175</v>
      </c>
      <c r="O13" s="57">
        <v>45071</v>
      </c>
      <c r="P13" s="57">
        <v>45072</v>
      </c>
      <c r="Q13" s="57">
        <v>45072</v>
      </c>
      <c r="R13" s="57">
        <v>45072</v>
      </c>
      <c r="S13" s="54">
        <v>45072</v>
      </c>
      <c r="T13" s="57">
        <v>45175</v>
      </c>
      <c r="U13" s="1"/>
      <c r="V13" s="56">
        <f t="shared" si="3"/>
        <v>23</v>
      </c>
      <c r="W13" s="56">
        <f t="shared" si="2"/>
        <v>22</v>
      </c>
      <c r="X13" s="56">
        <f t="shared" si="2"/>
        <v>111</v>
      </c>
      <c r="Y13" s="56">
        <f t="shared" si="2"/>
        <v>111</v>
      </c>
      <c r="Z13" s="56">
        <f t="shared" si="2"/>
        <v>111</v>
      </c>
      <c r="AA13" s="56">
        <f t="shared" si="2"/>
        <v>112</v>
      </c>
      <c r="AB13" s="56">
        <f t="shared" si="2"/>
        <v>9</v>
      </c>
      <c r="AC13" s="56">
        <f t="shared" si="2"/>
        <v>9</v>
      </c>
      <c r="AD13" s="56">
        <f t="shared" si="2"/>
        <v>9</v>
      </c>
      <c r="AE13" s="56">
        <f t="shared" si="2"/>
        <v>112</v>
      </c>
      <c r="AF13" s="56">
        <f t="shared" si="2"/>
        <v>112</v>
      </c>
      <c r="AG13" s="56">
        <f t="shared" si="2"/>
        <v>8</v>
      </c>
      <c r="AH13" s="56">
        <f t="shared" si="2"/>
        <v>9</v>
      </c>
      <c r="AI13" s="56">
        <f t="shared" si="2"/>
        <v>9</v>
      </c>
      <c r="AJ13" s="56">
        <f t="shared" si="2"/>
        <v>9</v>
      </c>
      <c r="AK13" s="56">
        <f t="shared" si="2"/>
        <v>9</v>
      </c>
      <c r="AL13" s="56">
        <f t="shared" si="2"/>
        <v>112</v>
      </c>
    </row>
    <row r="14" spans="1:38" x14ac:dyDescent="0.3">
      <c r="A14" s="3" t="s">
        <v>59</v>
      </c>
      <c r="B14" s="38" t="s">
        <v>139</v>
      </c>
      <c r="C14" s="14">
        <v>45147</v>
      </c>
      <c r="D14" s="59" t="s">
        <v>76</v>
      </c>
      <c r="E14" s="59" t="s">
        <v>76</v>
      </c>
      <c r="F14" s="54">
        <v>45233</v>
      </c>
      <c r="G14" s="54">
        <v>45233</v>
      </c>
      <c r="H14" s="54">
        <v>45233</v>
      </c>
      <c r="I14" s="54">
        <v>45233</v>
      </c>
      <c r="J14" s="55">
        <v>45233</v>
      </c>
      <c r="K14" s="55">
        <v>45233</v>
      </c>
      <c r="L14" s="55">
        <v>45233</v>
      </c>
      <c r="M14" s="54">
        <v>45233</v>
      </c>
      <c r="N14" s="54">
        <v>45233</v>
      </c>
      <c r="O14" s="55">
        <v>45156</v>
      </c>
      <c r="P14" s="55">
        <v>45233</v>
      </c>
      <c r="Q14" s="55">
        <v>45233</v>
      </c>
      <c r="R14" s="55">
        <v>45233</v>
      </c>
      <c r="S14" s="55">
        <v>45156</v>
      </c>
      <c r="T14" s="54">
        <v>45233</v>
      </c>
      <c r="U14" s="1"/>
      <c r="V14" s="59" t="s">
        <v>76</v>
      </c>
      <c r="W14" s="59" t="s">
        <v>76</v>
      </c>
      <c r="X14" s="56">
        <f t="shared" ref="X14:AL19" si="4">F14-$C14</f>
        <v>86</v>
      </c>
      <c r="Y14" s="56">
        <f t="shared" si="4"/>
        <v>86</v>
      </c>
      <c r="Z14" s="56">
        <f t="shared" si="4"/>
        <v>86</v>
      </c>
      <c r="AA14" s="56">
        <f t="shared" si="4"/>
        <v>86</v>
      </c>
      <c r="AB14" s="56">
        <f t="shared" si="4"/>
        <v>86</v>
      </c>
      <c r="AC14" s="56">
        <f t="shared" si="4"/>
        <v>86</v>
      </c>
      <c r="AD14" s="56">
        <f t="shared" si="4"/>
        <v>86</v>
      </c>
      <c r="AE14" s="56">
        <f t="shared" si="4"/>
        <v>86</v>
      </c>
      <c r="AF14" s="56">
        <f t="shared" si="4"/>
        <v>86</v>
      </c>
      <c r="AG14" s="56">
        <f t="shared" si="4"/>
        <v>9</v>
      </c>
      <c r="AH14" s="56">
        <f t="shared" si="4"/>
        <v>86</v>
      </c>
      <c r="AI14" s="56">
        <f t="shared" si="4"/>
        <v>86</v>
      </c>
      <c r="AJ14" s="56">
        <f t="shared" si="4"/>
        <v>86</v>
      </c>
      <c r="AK14" s="56">
        <f t="shared" si="4"/>
        <v>9</v>
      </c>
      <c r="AL14" s="56">
        <f t="shared" si="4"/>
        <v>86</v>
      </c>
    </row>
    <row r="15" spans="1:38" x14ac:dyDescent="0.3">
      <c r="A15" s="3" t="s">
        <v>55</v>
      </c>
      <c r="B15" s="38" t="s">
        <v>140</v>
      </c>
      <c r="C15" s="14">
        <v>45147</v>
      </c>
      <c r="D15" s="59" t="s">
        <v>76</v>
      </c>
      <c r="E15" s="59" t="s">
        <v>76</v>
      </c>
      <c r="F15" s="54">
        <v>45233</v>
      </c>
      <c r="G15" s="54">
        <v>45233</v>
      </c>
      <c r="H15" s="54">
        <v>45233</v>
      </c>
      <c r="I15" s="54">
        <v>45233</v>
      </c>
      <c r="J15" s="55">
        <v>45233</v>
      </c>
      <c r="K15" s="55">
        <v>45233</v>
      </c>
      <c r="L15" s="55">
        <v>45233</v>
      </c>
      <c r="M15" s="54">
        <v>45233</v>
      </c>
      <c r="N15" s="54">
        <v>45233</v>
      </c>
      <c r="O15" s="55">
        <v>45156</v>
      </c>
      <c r="P15" s="55">
        <v>45233</v>
      </c>
      <c r="Q15" s="55">
        <v>45233</v>
      </c>
      <c r="R15" s="55">
        <v>45233</v>
      </c>
      <c r="S15" s="55">
        <v>45156</v>
      </c>
      <c r="T15" s="54">
        <v>45233</v>
      </c>
      <c r="U15" s="1"/>
      <c r="V15" s="59" t="s">
        <v>76</v>
      </c>
      <c r="W15" s="59" t="s">
        <v>76</v>
      </c>
      <c r="X15" s="56">
        <f t="shared" si="4"/>
        <v>86</v>
      </c>
      <c r="Y15" s="56">
        <f t="shared" si="4"/>
        <v>86</v>
      </c>
      <c r="Z15" s="56">
        <f t="shared" si="4"/>
        <v>86</v>
      </c>
      <c r="AA15" s="56">
        <f t="shared" si="4"/>
        <v>86</v>
      </c>
      <c r="AB15" s="56">
        <f t="shared" si="4"/>
        <v>86</v>
      </c>
      <c r="AC15" s="56">
        <f t="shared" si="4"/>
        <v>86</v>
      </c>
      <c r="AD15" s="56">
        <f t="shared" si="4"/>
        <v>86</v>
      </c>
      <c r="AE15" s="56">
        <f t="shared" si="4"/>
        <v>86</v>
      </c>
      <c r="AF15" s="56">
        <f t="shared" si="4"/>
        <v>86</v>
      </c>
      <c r="AG15" s="56">
        <f t="shared" si="4"/>
        <v>9</v>
      </c>
      <c r="AH15" s="56">
        <f t="shared" si="4"/>
        <v>86</v>
      </c>
      <c r="AI15" s="56">
        <f t="shared" si="4"/>
        <v>86</v>
      </c>
      <c r="AJ15" s="56">
        <f t="shared" si="4"/>
        <v>86</v>
      </c>
      <c r="AK15" s="56">
        <f t="shared" si="4"/>
        <v>9</v>
      </c>
      <c r="AL15" s="56">
        <f t="shared" si="4"/>
        <v>86</v>
      </c>
    </row>
    <row r="16" spans="1:38" x14ac:dyDescent="0.3">
      <c r="A16" s="3" t="s">
        <v>53</v>
      </c>
      <c r="B16" s="38" t="s">
        <v>141</v>
      </c>
      <c r="C16" s="14">
        <v>45146</v>
      </c>
      <c r="D16" s="59" t="s">
        <v>76</v>
      </c>
      <c r="E16" s="59" t="s">
        <v>76</v>
      </c>
      <c r="F16" s="54">
        <v>45233</v>
      </c>
      <c r="G16" s="54">
        <v>45233</v>
      </c>
      <c r="H16" s="54">
        <v>45233</v>
      </c>
      <c r="I16" s="54">
        <v>45233</v>
      </c>
      <c r="J16" s="55">
        <v>45233</v>
      </c>
      <c r="K16" s="55">
        <v>45233</v>
      </c>
      <c r="L16" s="55">
        <v>45233</v>
      </c>
      <c r="M16" s="54">
        <v>45233</v>
      </c>
      <c r="N16" s="54">
        <v>45233</v>
      </c>
      <c r="O16" s="55">
        <v>45156</v>
      </c>
      <c r="P16" s="55">
        <v>45233</v>
      </c>
      <c r="Q16" s="55">
        <v>45233</v>
      </c>
      <c r="R16" s="55">
        <v>45233</v>
      </c>
      <c r="S16" s="55">
        <v>45156</v>
      </c>
      <c r="T16" s="54">
        <v>45233</v>
      </c>
      <c r="U16" s="1"/>
      <c r="V16" s="59" t="s">
        <v>76</v>
      </c>
      <c r="W16" s="59" t="s">
        <v>76</v>
      </c>
      <c r="X16" s="56">
        <f t="shared" si="4"/>
        <v>87</v>
      </c>
      <c r="Y16" s="56">
        <f t="shared" si="4"/>
        <v>87</v>
      </c>
      <c r="Z16" s="56">
        <f t="shared" si="4"/>
        <v>87</v>
      </c>
      <c r="AA16" s="56">
        <f t="shared" si="4"/>
        <v>87</v>
      </c>
      <c r="AB16" s="56">
        <f t="shared" si="4"/>
        <v>87</v>
      </c>
      <c r="AC16" s="56">
        <f t="shared" si="4"/>
        <v>87</v>
      </c>
      <c r="AD16" s="56">
        <f t="shared" si="4"/>
        <v>87</v>
      </c>
      <c r="AE16" s="56">
        <f t="shared" si="4"/>
        <v>87</v>
      </c>
      <c r="AF16" s="56">
        <f t="shared" si="4"/>
        <v>87</v>
      </c>
      <c r="AG16" s="56">
        <f t="shared" si="4"/>
        <v>10</v>
      </c>
      <c r="AH16" s="56">
        <f t="shared" si="4"/>
        <v>87</v>
      </c>
      <c r="AI16" s="56">
        <f t="shared" si="4"/>
        <v>87</v>
      </c>
      <c r="AJ16" s="56">
        <f t="shared" si="4"/>
        <v>87</v>
      </c>
      <c r="AK16" s="56">
        <f t="shared" si="4"/>
        <v>10</v>
      </c>
      <c r="AL16" s="56">
        <f t="shared" si="4"/>
        <v>87</v>
      </c>
    </row>
    <row r="17" spans="1:38" x14ac:dyDescent="0.3">
      <c r="A17" s="3" t="s">
        <v>51</v>
      </c>
      <c r="B17" s="38" t="s">
        <v>142</v>
      </c>
      <c r="C17" s="14">
        <v>45146</v>
      </c>
      <c r="D17" s="59" t="s">
        <v>76</v>
      </c>
      <c r="E17" s="59" t="s">
        <v>76</v>
      </c>
      <c r="F17" s="54">
        <v>45233</v>
      </c>
      <c r="G17" s="54">
        <v>45233</v>
      </c>
      <c r="H17" s="54">
        <v>45233</v>
      </c>
      <c r="I17" s="54">
        <v>45233</v>
      </c>
      <c r="J17" s="55">
        <v>45233</v>
      </c>
      <c r="K17" s="55">
        <v>45233</v>
      </c>
      <c r="L17" s="55">
        <v>45233</v>
      </c>
      <c r="M17" s="54">
        <v>45233</v>
      </c>
      <c r="N17" s="54">
        <v>45233</v>
      </c>
      <c r="O17" s="55">
        <v>45156</v>
      </c>
      <c r="P17" s="55">
        <v>45233</v>
      </c>
      <c r="Q17" s="55">
        <v>45233</v>
      </c>
      <c r="R17" s="55">
        <v>45233</v>
      </c>
      <c r="S17" s="55">
        <v>45156</v>
      </c>
      <c r="T17" s="54">
        <v>45233</v>
      </c>
      <c r="U17" s="1"/>
      <c r="V17" s="59" t="s">
        <v>76</v>
      </c>
      <c r="W17" s="59" t="s">
        <v>76</v>
      </c>
      <c r="X17" s="56">
        <f t="shared" si="4"/>
        <v>87</v>
      </c>
      <c r="Y17" s="56">
        <f t="shared" si="4"/>
        <v>87</v>
      </c>
      <c r="Z17" s="56">
        <f t="shared" si="4"/>
        <v>87</v>
      </c>
      <c r="AA17" s="56">
        <f t="shared" si="4"/>
        <v>87</v>
      </c>
      <c r="AB17" s="56">
        <f t="shared" si="4"/>
        <v>87</v>
      </c>
      <c r="AC17" s="56">
        <f t="shared" si="4"/>
        <v>87</v>
      </c>
      <c r="AD17" s="56">
        <f t="shared" si="4"/>
        <v>87</v>
      </c>
      <c r="AE17" s="56">
        <f t="shared" si="4"/>
        <v>87</v>
      </c>
      <c r="AF17" s="56">
        <f t="shared" si="4"/>
        <v>87</v>
      </c>
      <c r="AG17" s="56">
        <f t="shared" si="4"/>
        <v>10</v>
      </c>
      <c r="AH17" s="56">
        <f t="shared" si="4"/>
        <v>87</v>
      </c>
      <c r="AI17" s="56">
        <f t="shared" si="4"/>
        <v>87</v>
      </c>
      <c r="AJ17" s="56">
        <f t="shared" si="4"/>
        <v>87</v>
      </c>
      <c r="AK17" s="56">
        <f t="shared" si="4"/>
        <v>10</v>
      </c>
      <c r="AL17" s="56">
        <f t="shared" si="4"/>
        <v>87</v>
      </c>
    </row>
    <row r="18" spans="1:38" x14ac:dyDescent="0.3">
      <c r="A18" s="3" t="s">
        <v>57</v>
      </c>
      <c r="B18" s="38" t="s">
        <v>143</v>
      </c>
      <c r="C18" s="14">
        <v>45146</v>
      </c>
      <c r="D18" s="59" t="s">
        <v>76</v>
      </c>
      <c r="E18" s="59" t="s">
        <v>76</v>
      </c>
      <c r="F18" s="54">
        <v>45233</v>
      </c>
      <c r="G18" s="54">
        <v>45233</v>
      </c>
      <c r="H18" s="54">
        <v>45233</v>
      </c>
      <c r="I18" s="54">
        <v>45233</v>
      </c>
      <c r="J18" s="55">
        <v>45233</v>
      </c>
      <c r="K18" s="55">
        <v>45233</v>
      </c>
      <c r="L18" s="55">
        <v>45233</v>
      </c>
      <c r="M18" s="54">
        <v>45233</v>
      </c>
      <c r="N18" s="54">
        <v>45233</v>
      </c>
      <c r="O18" s="55">
        <v>45156</v>
      </c>
      <c r="P18" s="55">
        <v>45233</v>
      </c>
      <c r="Q18" s="55">
        <v>45233</v>
      </c>
      <c r="R18" s="55">
        <v>45233</v>
      </c>
      <c r="S18" s="55">
        <v>45156</v>
      </c>
      <c r="T18" s="54">
        <v>45233</v>
      </c>
      <c r="U18" s="1"/>
      <c r="V18" s="59" t="s">
        <v>76</v>
      </c>
      <c r="W18" s="59" t="s">
        <v>76</v>
      </c>
      <c r="X18" s="56">
        <f t="shared" si="4"/>
        <v>87</v>
      </c>
      <c r="Y18" s="56">
        <f t="shared" si="4"/>
        <v>87</v>
      </c>
      <c r="Z18" s="56">
        <f t="shared" si="4"/>
        <v>87</v>
      </c>
      <c r="AA18" s="56">
        <f t="shared" si="4"/>
        <v>87</v>
      </c>
      <c r="AB18" s="56">
        <f t="shared" si="4"/>
        <v>87</v>
      </c>
      <c r="AC18" s="56">
        <f t="shared" si="4"/>
        <v>87</v>
      </c>
      <c r="AD18" s="56">
        <f t="shared" si="4"/>
        <v>87</v>
      </c>
      <c r="AE18" s="56">
        <f t="shared" si="4"/>
        <v>87</v>
      </c>
      <c r="AF18" s="56">
        <f t="shared" si="4"/>
        <v>87</v>
      </c>
      <c r="AG18" s="56">
        <f t="shared" si="4"/>
        <v>10</v>
      </c>
      <c r="AH18" s="56">
        <f t="shared" si="4"/>
        <v>87</v>
      </c>
      <c r="AI18" s="56">
        <f t="shared" si="4"/>
        <v>87</v>
      </c>
      <c r="AJ18" s="56">
        <f t="shared" si="4"/>
        <v>87</v>
      </c>
      <c r="AK18" s="56">
        <f t="shared" si="4"/>
        <v>10</v>
      </c>
      <c r="AL18" s="56">
        <f t="shared" si="4"/>
        <v>87</v>
      </c>
    </row>
    <row r="19" spans="1:38" x14ac:dyDescent="0.3">
      <c r="A19" s="3" t="s">
        <v>61</v>
      </c>
      <c r="B19" s="38" t="s">
        <v>144</v>
      </c>
      <c r="C19" s="57">
        <v>45146</v>
      </c>
      <c r="D19" s="59" t="s">
        <v>76</v>
      </c>
      <c r="E19" s="59" t="s">
        <v>76</v>
      </c>
      <c r="F19" s="57">
        <v>45233</v>
      </c>
      <c r="G19" s="57">
        <v>45233</v>
      </c>
      <c r="H19" s="57">
        <v>45233</v>
      </c>
      <c r="I19" s="57">
        <v>45233</v>
      </c>
      <c r="J19" s="57">
        <v>45233</v>
      </c>
      <c r="K19" s="57">
        <v>45233</v>
      </c>
      <c r="L19" s="57">
        <v>45233</v>
      </c>
      <c r="M19" s="57">
        <v>45233</v>
      </c>
      <c r="N19" s="57">
        <v>45233</v>
      </c>
      <c r="O19" s="57">
        <v>45156</v>
      </c>
      <c r="P19" s="57">
        <v>45233</v>
      </c>
      <c r="Q19" s="57">
        <v>45233</v>
      </c>
      <c r="R19" s="57">
        <v>45233</v>
      </c>
      <c r="S19" s="54">
        <v>45156</v>
      </c>
      <c r="T19" s="57">
        <v>45233</v>
      </c>
      <c r="U19" s="1"/>
      <c r="V19" s="59" t="s">
        <v>76</v>
      </c>
      <c r="W19" s="59" t="s">
        <v>76</v>
      </c>
      <c r="X19" s="56">
        <f t="shared" si="4"/>
        <v>87</v>
      </c>
      <c r="Y19" s="56">
        <f t="shared" si="4"/>
        <v>87</v>
      </c>
      <c r="Z19" s="56">
        <f t="shared" si="4"/>
        <v>87</v>
      </c>
      <c r="AA19" s="56">
        <f t="shared" si="4"/>
        <v>87</v>
      </c>
      <c r="AB19" s="56">
        <f t="shared" si="4"/>
        <v>87</v>
      </c>
      <c r="AC19" s="56">
        <f t="shared" si="4"/>
        <v>87</v>
      </c>
      <c r="AD19" s="56">
        <f t="shared" si="4"/>
        <v>87</v>
      </c>
      <c r="AE19" s="56">
        <f t="shared" si="4"/>
        <v>87</v>
      </c>
      <c r="AF19" s="56">
        <f t="shared" si="4"/>
        <v>87</v>
      </c>
      <c r="AG19" s="56">
        <f t="shared" si="4"/>
        <v>10</v>
      </c>
      <c r="AH19" s="56">
        <f t="shared" si="4"/>
        <v>87</v>
      </c>
      <c r="AI19" s="56">
        <f t="shared" si="4"/>
        <v>87</v>
      </c>
      <c r="AJ19" s="56">
        <f t="shared" si="4"/>
        <v>87</v>
      </c>
      <c r="AK19" s="56">
        <f t="shared" si="4"/>
        <v>10</v>
      </c>
      <c r="AL19" s="56">
        <f t="shared" si="4"/>
        <v>87</v>
      </c>
    </row>
    <row r="20" spans="1:38" x14ac:dyDescent="0.3">
      <c r="A20" s="3" t="s">
        <v>59</v>
      </c>
      <c r="B20" s="38" t="s">
        <v>139</v>
      </c>
      <c r="C20" s="14">
        <v>45211</v>
      </c>
      <c r="D20" s="54">
        <v>45223</v>
      </c>
      <c r="E20" s="54">
        <v>45232</v>
      </c>
      <c r="F20" s="54">
        <v>45301</v>
      </c>
      <c r="G20" s="54">
        <v>45301</v>
      </c>
      <c r="H20" s="54">
        <v>45301</v>
      </c>
      <c r="I20" s="54">
        <v>45301</v>
      </c>
      <c r="J20" s="55">
        <v>45301</v>
      </c>
      <c r="K20" s="55">
        <v>45301</v>
      </c>
      <c r="L20" s="55">
        <v>45301</v>
      </c>
      <c r="M20" s="54">
        <v>45301</v>
      </c>
      <c r="N20" s="54">
        <v>45301</v>
      </c>
      <c r="O20" s="55">
        <v>45219</v>
      </c>
      <c r="P20" s="55">
        <v>45301</v>
      </c>
      <c r="Q20" s="55">
        <v>45301</v>
      </c>
      <c r="R20" s="55">
        <v>45301</v>
      </c>
      <c r="S20" s="55">
        <v>45219</v>
      </c>
      <c r="T20" s="54">
        <v>45301</v>
      </c>
      <c r="U20" s="1"/>
      <c r="V20" s="56">
        <f>D20-$C20</f>
        <v>12</v>
      </c>
      <c r="W20" s="56">
        <f t="shared" ref="W20:AL25" si="5">E20-$C20</f>
        <v>21</v>
      </c>
      <c r="X20" s="56">
        <f t="shared" si="5"/>
        <v>90</v>
      </c>
      <c r="Y20" s="56">
        <f t="shared" si="5"/>
        <v>90</v>
      </c>
      <c r="Z20" s="56">
        <f t="shared" si="5"/>
        <v>90</v>
      </c>
      <c r="AA20" s="56">
        <f t="shared" si="5"/>
        <v>90</v>
      </c>
      <c r="AB20" s="56">
        <f t="shared" si="5"/>
        <v>90</v>
      </c>
      <c r="AC20" s="56">
        <f t="shared" si="5"/>
        <v>90</v>
      </c>
      <c r="AD20" s="56">
        <f t="shared" si="5"/>
        <v>90</v>
      </c>
      <c r="AE20" s="56">
        <f t="shared" si="5"/>
        <v>90</v>
      </c>
      <c r="AF20" s="56">
        <f t="shared" si="5"/>
        <v>90</v>
      </c>
      <c r="AG20" s="56">
        <f t="shared" si="5"/>
        <v>8</v>
      </c>
      <c r="AH20" s="56">
        <f t="shared" si="5"/>
        <v>90</v>
      </c>
      <c r="AI20" s="56">
        <f t="shared" si="5"/>
        <v>90</v>
      </c>
      <c r="AJ20" s="56">
        <f t="shared" si="5"/>
        <v>90</v>
      </c>
      <c r="AK20" s="56">
        <f t="shared" si="5"/>
        <v>8</v>
      </c>
      <c r="AL20" s="56">
        <f t="shared" si="5"/>
        <v>90</v>
      </c>
    </row>
    <row r="21" spans="1:38" x14ac:dyDescent="0.3">
      <c r="A21" s="3" t="s">
        <v>55</v>
      </c>
      <c r="B21" s="38" t="s">
        <v>140</v>
      </c>
      <c r="C21" s="14">
        <v>45211</v>
      </c>
      <c r="D21" s="54">
        <v>45223</v>
      </c>
      <c r="E21" s="54">
        <v>45232</v>
      </c>
      <c r="F21" s="54">
        <v>45301</v>
      </c>
      <c r="G21" s="54">
        <v>45301</v>
      </c>
      <c r="H21" s="54">
        <v>45301</v>
      </c>
      <c r="I21" s="54">
        <v>45301</v>
      </c>
      <c r="J21" s="55">
        <v>45301</v>
      </c>
      <c r="K21" s="55">
        <v>45301</v>
      </c>
      <c r="L21" s="55">
        <v>45301</v>
      </c>
      <c r="M21" s="54">
        <v>45301</v>
      </c>
      <c r="N21" s="54">
        <v>45301</v>
      </c>
      <c r="O21" s="55">
        <v>45219</v>
      </c>
      <c r="P21" s="55">
        <v>45301</v>
      </c>
      <c r="Q21" s="55">
        <v>45301</v>
      </c>
      <c r="R21" s="55">
        <v>45301</v>
      </c>
      <c r="S21" s="55">
        <v>45219</v>
      </c>
      <c r="T21" s="54">
        <v>45301</v>
      </c>
      <c r="U21" s="1"/>
      <c r="V21" s="56">
        <f t="shared" ref="V21:V25" si="6">D21-$C21</f>
        <v>12</v>
      </c>
      <c r="W21" s="56">
        <f t="shared" si="5"/>
        <v>21</v>
      </c>
      <c r="X21" s="56">
        <f t="shared" si="5"/>
        <v>90</v>
      </c>
      <c r="Y21" s="56">
        <f t="shared" si="5"/>
        <v>90</v>
      </c>
      <c r="Z21" s="56">
        <f t="shared" si="5"/>
        <v>90</v>
      </c>
      <c r="AA21" s="56">
        <f t="shared" si="5"/>
        <v>90</v>
      </c>
      <c r="AB21" s="56">
        <f t="shared" si="5"/>
        <v>90</v>
      </c>
      <c r="AC21" s="56">
        <f t="shared" si="5"/>
        <v>90</v>
      </c>
      <c r="AD21" s="56">
        <f t="shared" si="5"/>
        <v>90</v>
      </c>
      <c r="AE21" s="56">
        <f t="shared" si="5"/>
        <v>90</v>
      </c>
      <c r="AF21" s="56">
        <f t="shared" si="5"/>
        <v>90</v>
      </c>
      <c r="AG21" s="56">
        <f t="shared" si="5"/>
        <v>8</v>
      </c>
      <c r="AH21" s="56">
        <f t="shared" si="5"/>
        <v>90</v>
      </c>
      <c r="AI21" s="56">
        <f t="shared" si="5"/>
        <v>90</v>
      </c>
      <c r="AJ21" s="56">
        <f t="shared" si="5"/>
        <v>90</v>
      </c>
      <c r="AK21" s="56">
        <f t="shared" si="5"/>
        <v>8</v>
      </c>
      <c r="AL21" s="56">
        <f t="shared" si="5"/>
        <v>90</v>
      </c>
    </row>
    <row r="22" spans="1:38" x14ac:dyDescent="0.3">
      <c r="A22" s="3" t="s">
        <v>53</v>
      </c>
      <c r="B22" s="38" t="s">
        <v>141</v>
      </c>
      <c r="C22" s="14">
        <v>45210</v>
      </c>
      <c r="D22" s="54">
        <v>45223</v>
      </c>
      <c r="E22" s="54">
        <v>45232</v>
      </c>
      <c r="F22" s="54">
        <v>45301</v>
      </c>
      <c r="G22" s="54">
        <v>45301</v>
      </c>
      <c r="H22" s="54">
        <v>45301</v>
      </c>
      <c r="I22" s="54">
        <v>45301</v>
      </c>
      <c r="J22" s="55">
        <v>45301</v>
      </c>
      <c r="K22" s="55">
        <v>45301</v>
      </c>
      <c r="L22" s="55">
        <v>45301</v>
      </c>
      <c r="M22" s="54">
        <v>45301</v>
      </c>
      <c r="N22" s="54">
        <v>45301</v>
      </c>
      <c r="O22" s="55">
        <v>45219</v>
      </c>
      <c r="P22" s="55">
        <v>45301</v>
      </c>
      <c r="Q22" s="55">
        <v>45301</v>
      </c>
      <c r="R22" s="55">
        <v>45301</v>
      </c>
      <c r="S22" s="55">
        <v>45219</v>
      </c>
      <c r="T22" s="54">
        <v>45301</v>
      </c>
      <c r="U22" s="1"/>
      <c r="V22" s="56">
        <f t="shared" si="6"/>
        <v>13</v>
      </c>
      <c r="W22" s="56">
        <f t="shared" si="5"/>
        <v>22</v>
      </c>
      <c r="X22" s="56">
        <f t="shared" si="5"/>
        <v>91</v>
      </c>
      <c r="Y22" s="56">
        <f t="shared" si="5"/>
        <v>91</v>
      </c>
      <c r="Z22" s="56">
        <f t="shared" si="5"/>
        <v>91</v>
      </c>
      <c r="AA22" s="56">
        <f t="shared" si="5"/>
        <v>91</v>
      </c>
      <c r="AB22" s="56">
        <f t="shared" si="5"/>
        <v>91</v>
      </c>
      <c r="AC22" s="56">
        <f t="shared" si="5"/>
        <v>91</v>
      </c>
      <c r="AD22" s="56">
        <f t="shared" si="5"/>
        <v>91</v>
      </c>
      <c r="AE22" s="56">
        <f t="shared" si="5"/>
        <v>91</v>
      </c>
      <c r="AF22" s="56">
        <f t="shared" si="5"/>
        <v>91</v>
      </c>
      <c r="AG22" s="56">
        <f t="shared" si="5"/>
        <v>9</v>
      </c>
      <c r="AH22" s="56">
        <f t="shared" si="5"/>
        <v>91</v>
      </c>
      <c r="AI22" s="56">
        <f t="shared" si="5"/>
        <v>91</v>
      </c>
      <c r="AJ22" s="56">
        <f t="shared" si="5"/>
        <v>91</v>
      </c>
      <c r="AK22" s="56">
        <f t="shared" si="5"/>
        <v>9</v>
      </c>
      <c r="AL22" s="56">
        <f t="shared" si="5"/>
        <v>91</v>
      </c>
    </row>
    <row r="23" spans="1:38" x14ac:dyDescent="0.3">
      <c r="A23" s="3" t="s">
        <v>51</v>
      </c>
      <c r="B23" s="38" t="s">
        <v>142</v>
      </c>
      <c r="C23" s="14">
        <v>45210</v>
      </c>
      <c r="D23" s="54">
        <v>45223</v>
      </c>
      <c r="E23" s="54">
        <v>45232</v>
      </c>
      <c r="F23" s="54">
        <v>45301</v>
      </c>
      <c r="G23" s="54">
        <v>45301</v>
      </c>
      <c r="H23" s="54">
        <v>45301</v>
      </c>
      <c r="I23" s="54">
        <v>45301</v>
      </c>
      <c r="J23" s="55">
        <v>45301</v>
      </c>
      <c r="K23" s="55">
        <v>45301</v>
      </c>
      <c r="L23" s="55">
        <v>45301</v>
      </c>
      <c r="M23" s="54">
        <v>45301</v>
      </c>
      <c r="N23" s="54">
        <v>45301</v>
      </c>
      <c r="O23" s="55">
        <v>45219</v>
      </c>
      <c r="P23" s="55">
        <v>45301</v>
      </c>
      <c r="Q23" s="55">
        <v>45301</v>
      </c>
      <c r="R23" s="55">
        <v>45301</v>
      </c>
      <c r="S23" s="55">
        <v>45219</v>
      </c>
      <c r="T23" s="54">
        <v>45301</v>
      </c>
      <c r="U23" s="1"/>
      <c r="V23" s="56">
        <f t="shared" si="6"/>
        <v>13</v>
      </c>
      <c r="W23" s="56">
        <f t="shared" si="5"/>
        <v>22</v>
      </c>
      <c r="X23" s="56">
        <f t="shared" si="5"/>
        <v>91</v>
      </c>
      <c r="Y23" s="56">
        <f t="shared" si="5"/>
        <v>91</v>
      </c>
      <c r="Z23" s="56">
        <f t="shared" si="5"/>
        <v>91</v>
      </c>
      <c r="AA23" s="56">
        <f t="shared" si="5"/>
        <v>91</v>
      </c>
      <c r="AB23" s="56">
        <f t="shared" si="5"/>
        <v>91</v>
      </c>
      <c r="AC23" s="56">
        <f t="shared" si="5"/>
        <v>91</v>
      </c>
      <c r="AD23" s="56">
        <f t="shared" si="5"/>
        <v>91</v>
      </c>
      <c r="AE23" s="56">
        <f t="shared" si="5"/>
        <v>91</v>
      </c>
      <c r="AF23" s="56">
        <f t="shared" si="5"/>
        <v>91</v>
      </c>
      <c r="AG23" s="56">
        <f t="shared" si="5"/>
        <v>9</v>
      </c>
      <c r="AH23" s="56">
        <f t="shared" si="5"/>
        <v>91</v>
      </c>
      <c r="AI23" s="56">
        <f t="shared" si="5"/>
        <v>91</v>
      </c>
      <c r="AJ23" s="56">
        <f t="shared" si="5"/>
        <v>91</v>
      </c>
      <c r="AK23" s="56">
        <f t="shared" si="5"/>
        <v>9</v>
      </c>
      <c r="AL23" s="56">
        <f t="shared" si="5"/>
        <v>91</v>
      </c>
    </row>
    <row r="24" spans="1:38" x14ac:dyDescent="0.3">
      <c r="A24" s="3" t="s">
        <v>57</v>
      </c>
      <c r="B24" s="38" t="s">
        <v>143</v>
      </c>
      <c r="C24" s="14">
        <v>45210</v>
      </c>
      <c r="D24" s="54">
        <v>45223</v>
      </c>
      <c r="E24" s="54">
        <v>45232</v>
      </c>
      <c r="F24" s="54">
        <v>45301</v>
      </c>
      <c r="G24" s="54">
        <v>45301</v>
      </c>
      <c r="H24" s="54">
        <v>45301</v>
      </c>
      <c r="I24" s="54">
        <v>45301</v>
      </c>
      <c r="J24" s="55">
        <v>45301</v>
      </c>
      <c r="K24" s="55">
        <v>45301</v>
      </c>
      <c r="L24" s="55">
        <v>45301</v>
      </c>
      <c r="M24" s="54">
        <v>45301</v>
      </c>
      <c r="N24" s="54">
        <v>45301</v>
      </c>
      <c r="O24" s="55">
        <v>45219</v>
      </c>
      <c r="P24" s="55">
        <v>45301</v>
      </c>
      <c r="Q24" s="55">
        <v>45301</v>
      </c>
      <c r="R24" s="55">
        <v>45301</v>
      </c>
      <c r="S24" s="55">
        <v>45219</v>
      </c>
      <c r="T24" s="54">
        <v>45301</v>
      </c>
      <c r="U24" s="1"/>
      <c r="V24" s="56">
        <f t="shared" si="6"/>
        <v>13</v>
      </c>
      <c r="W24" s="56">
        <f t="shared" si="5"/>
        <v>22</v>
      </c>
      <c r="X24" s="56">
        <f t="shared" si="5"/>
        <v>91</v>
      </c>
      <c r="Y24" s="56">
        <f t="shared" si="5"/>
        <v>91</v>
      </c>
      <c r="Z24" s="56">
        <f t="shared" si="5"/>
        <v>91</v>
      </c>
      <c r="AA24" s="56">
        <f t="shared" si="5"/>
        <v>91</v>
      </c>
      <c r="AB24" s="56">
        <f t="shared" si="5"/>
        <v>91</v>
      </c>
      <c r="AC24" s="56">
        <f t="shared" si="5"/>
        <v>91</v>
      </c>
      <c r="AD24" s="56">
        <f t="shared" si="5"/>
        <v>91</v>
      </c>
      <c r="AE24" s="56">
        <f t="shared" si="5"/>
        <v>91</v>
      </c>
      <c r="AF24" s="56">
        <f t="shared" si="5"/>
        <v>91</v>
      </c>
      <c r="AG24" s="56">
        <f t="shared" si="5"/>
        <v>9</v>
      </c>
      <c r="AH24" s="56">
        <f t="shared" si="5"/>
        <v>91</v>
      </c>
      <c r="AI24" s="56">
        <f t="shared" si="5"/>
        <v>91</v>
      </c>
      <c r="AJ24" s="56">
        <f t="shared" si="5"/>
        <v>91</v>
      </c>
      <c r="AK24" s="56">
        <f t="shared" si="5"/>
        <v>9</v>
      </c>
      <c r="AL24" s="56">
        <f t="shared" si="5"/>
        <v>91</v>
      </c>
    </row>
    <row r="25" spans="1:38" x14ac:dyDescent="0.3">
      <c r="A25" s="3" t="s">
        <v>61</v>
      </c>
      <c r="B25" s="38" t="s">
        <v>144</v>
      </c>
      <c r="C25" s="57">
        <v>45211</v>
      </c>
      <c r="D25" s="57">
        <v>45223</v>
      </c>
      <c r="E25" s="57">
        <v>45232</v>
      </c>
      <c r="F25" s="57">
        <v>45301</v>
      </c>
      <c r="G25" s="57">
        <v>45301</v>
      </c>
      <c r="H25" s="57">
        <v>45301</v>
      </c>
      <c r="I25" s="57">
        <v>45301</v>
      </c>
      <c r="J25" s="57">
        <v>45301</v>
      </c>
      <c r="K25" s="57">
        <v>45301</v>
      </c>
      <c r="L25" s="57">
        <v>45301</v>
      </c>
      <c r="M25" s="57">
        <v>45301</v>
      </c>
      <c r="N25" s="57">
        <v>45301</v>
      </c>
      <c r="O25" s="57">
        <v>45219</v>
      </c>
      <c r="P25" s="57">
        <v>45301</v>
      </c>
      <c r="Q25" s="57">
        <v>45301</v>
      </c>
      <c r="R25" s="57">
        <v>45301</v>
      </c>
      <c r="S25" s="54">
        <v>45219</v>
      </c>
      <c r="T25" s="57">
        <v>45301</v>
      </c>
      <c r="U25" s="1"/>
      <c r="V25" s="56">
        <f t="shared" si="6"/>
        <v>12</v>
      </c>
      <c r="W25" s="56">
        <f t="shared" si="5"/>
        <v>21</v>
      </c>
      <c r="X25" s="56">
        <f t="shared" si="5"/>
        <v>90</v>
      </c>
      <c r="Y25" s="56">
        <f t="shared" si="5"/>
        <v>90</v>
      </c>
      <c r="Z25" s="56">
        <f t="shared" si="5"/>
        <v>90</v>
      </c>
      <c r="AA25" s="56">
        <f t="shared" si="5"/>
        <v>90</v>
      </c>
      <c r="AB25" s="56">
        <f t="shared" si="5"/>
        <v>90</v>
      </c>
      <c r="AC25" s="56">
        <f t="shared" si="5"/>
        <v>90</v>
      </c>
      <c r="AD25" s="56">
        <f t="shared" si="5"/>
        <v>90</v>
      </c>
      <c r="AE25" s="56">
        <f t="shared" si="5"/>
        <v>90</v>
      </c>
      <c r="AF25" s="56">
        <f t="shared" si="5"/>
        <v>90</v>
      </c>
      <c r="AG25" s="56">
        <f t="shared" si="5"/>
        <v>8</v>
      </c>
      <c r="AH25" s="56">
        <f t="shared" si="5"/>
        <v>90</v>
      </c>
      <c r="AI25" s="56">
        <f t="shared" si="5"/>
        <v>90</v>
      </c>
      <c r="AJ25" s="56">
        <f t="shared" si="5"/>
        <v>90</v>
      </c>
      <c r="AK25" s="56">
        <f t="shared" si="5"/>
        <v>8</v>
      </c>
      <c r="AL25" s="56">
        <f t="shared" si="5"/>
        <v>90</v>
      </c>
    </row>
    <row r="26" spans="1:38" x14ac:dyDescent="0.3">
      <c r="A26" s="1"/>
      <c r="B26" s="58"/>
      <c r="C26" s="44"/>
      <c r="D26" s="45"/>
      <c r="E26" s="45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1"/>
      <c r="R26" s="30"/>
      <c r="S26" s="1"/>
      <c r="T26" s="30"/>
      <c r="U26" s="1"/>
      <c r="V26" s="60">
        <v>30</v>
      </c>
      <c r="W26" s="60">
        <v>28</v>
      </c>
      <c r="X26" s="60">
        <v>180</v>
      </c>
      <c r="Y26" s="60">
        <v>180</v>
      </c>
      <c r="Z26" s="60">
        <v>180</v>
      </c>
      <c r="AA26" s="60">
        <v>180</v>
      </c>
      <c r="AB26" s="60">
        <v>180</v>
      </c>
      <c r="AC26" s="60">
        <v>180</v>
      </c>
      <c r="AD26" s="60">
        <v>180</v>
      </c>
      <c r="AE26" s="60">
        <v>180</v>
      </c>
      <c r="AF26" s="60">
        <v>180</v>
      </c>
      <c r="AG26" s="60">
        <v>28</v>
      </c>
      <c r="AH26" s="60">
        <v>180</v>
      </c>
      <c r="AI26" s="60">
        <v>180</v>
      </c>
      <c r="AJ26" s="60">
        <v>180</v>
      </c>
      <c r="AK26" s="60">
        <v>180</v>
      </c>
      <c r="AL26" s="60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validados</vt:lpstr>
      <vt:lpstr>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Sepúlveda Epple</dc:creator>
  <cp:lastModifiedBy>Elizabeth Sepúlveda Epple</cp:lastModifiedBy>
  <dcterms:created xsi:type="dcterms:W3CDTF">2024-07-23T19:20:56Z</dcterms:created>
  <dcterms:modified xsi:type="dcterms:W3CDTF">2025-03-10T18:12:24Z</dcterms:modified>
</cp:coreProperties>
</file>